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705" windowWidth="15120" windowHeight="7410"/>
  </bookViews>
  <sheets>
    <sheet name="приложение №3" sheetId="3" r:id="rId1"/>
  </sheets>
  <definedNames>
    <definedName name="_xlnm.Print_Titles" localSheetId="0">'приложение №3'!$6:$8</definedName>
    <definedName name="_xlnm.Print_Area" localSheetId="0">'приложение №3'!$A$1:$M$471</definedName>
  </definedNames>
  <calcPr calcId="145621"/>
</workbook>
</file>

<file path=xl/calcChain.xml><?xml version="1.0" encoding="utf-8"?>
<calcChain xmlns="http://schemas.openxmlformats.org/spreadsheetml/2006/main">
  <c r="G77" i="3" l="1"/>
  <c r="G129" i="3" l="1"/>
  <c r="G119" i="3"/>
  <c r="G109" i="3"/>
  <c r="G264" i="3" l="1"/>
  <c r="G266" i="3"/>
  <c r="G267" i="3"/>
  <c r="G268" i="3"/>
  <c r="G270" i="3"/>
  <c r="F270" i="3" s="1"/>
  <c r="G275" i="3"/>
  <c r="F271" i="3"/>
  <c r="F272" i="3"/>
  <c r="F273" i="3"/>
  <c r="F274" i="3"/>
  <c r="F276" i="3"/>
  <c r="F277" i="3"/>
  <c r="F278" i="3"/>
  <c r="F279" i="3"/>
  <c r="F269" i="3"/>
  <c r="F267" i="3"/>
  <c r="F266" i="3"/>
  <c r="F265" i="3"/>
  <c r="F264" i="3" l="1"/>
  <c r="H11" i="3"/>
  <c r="I11" i="3"/>
  <c r="J11" i="3"/>
  <c r="H12" i="3"/>
  <c r="I12" i="3"/>
  <c r="J12" i="3"/>
  <c r="G419" i="3"/>
  <c r="G387" i="3"/>
  <c r="F389" i="3"/>
  <c r="G389" i="3"/>
  <c r="G462" i="3"/>
  <c r="G402" i="3"/>
  <c r="G404" i="3"/>
  <c r="F404" i="3" s="1"/>
  <c r="F414" i="3"/>
  <c r="F415" i="3"/>
  <c r="G412" i="3"/>
  <c r="G405" i="3" l="1"/>
  <c r="F405" i="3" s="1"/>
  <c r="F412" i="3"/>
  <c r="F402" i="3" l="1"/>
  <c r="F424" i="3"/>
  <c r="F431" i="3" l="1"/>
  <c r="F429" i="3"/>
  <c r="F428" i="3"/>
  <c r="G430" i="3"/>
  <c r="H430" i="3"/>
  <c r="J430" i="3"/>
  <c r="J42" i="3"/>
  <c r="G316" i="3"/>
  <c r="J137" i="3"/>
  <c r="F168" i="3"/>
  <c r="F166" i="3"/>
  <c r="F165" i="3"/>
  <c r="F167" i="3"/>
  <c r="J164" i="3"/>
  <c r="F164" i="3" s="1"/>
  <c r="I387" i="3"/>
  <c r="G390" i="3"/>
  <c r="F390" i="3" s="1"/>
  <c r="F430" i="3" l="1"/>
  <c r="G262" i="3"/>
  <c r="F63" i="3" l="1"/>
  <c r="F62" i="3"/>
  <c r="F59" i="3" s="1"/>
  <c r="F61" i="3"/>
  <c r="F60" i="3"/>
  <c r="J461" i="3"/>
  <c r="J460" i="3"/>
  <c r="J459" i="3"/>
  <c r="J458" i="3"/>
  <c r="J457" i="3"/>
  <c r="I461" i="3"/>
  <c r="I460" i="3"/>
  <c r="I459" i="3"/>
  <c r="I458" i="3"/>
  <c r="I457" i="3"/>
  <c r="H461" i="3"/>
  <c r="H460" i="3"/>
  <c r="H459" i="3"/>
  <c r="H458" i="3"/>
  <c r="H457" i="3"/>
  <c r="G461" i="3"/>
  <c r="G460" i="3"/>
  <c r="G455" i="3" s="1"/>
  <c r="F455" i="3" s="1"/>
  <c r="G459" i="3"/>
  <c r="G454" i="3" s="1"/>
  <c r="G458" i="3"/>
  <c r="F466" i="3"/>
  <c r="F465" i="3"/>
  <c r="F464" i="3"/>
  <c r="F463" i="3"/>
  <c r="G457" i="3"/>
  <c r="G452" i="3" s="1"/>
  <c r="F459" i="3" l="1"/>
  <c r="F460" i="3"/>
  <c r="F461" i="3"/>
  <c r="F458" i="3"/>
  <c r="F457" i="3"/>
  <c r="F462" i="3"/>
  <c r="F456" i="3"/>
  <c r="F454" i="3"/>
  <c r="F453" i="3"/>
  <c r="I452" i="3"/>
  <c r="J279" i="3"/>
  <c r="I279" i="3" s="1"/>
  <c r="H279" i="3" s="1"/>
  <c r="G279" i="3" s="1"/>
  <c r="J278" i="3"/>
  <c r="I278" i="3" s="1"/>
  <c r="H278" i="3" s="1"/>
  <c r="J275" i="3"/>
  <c r="I275" i="3" s="1"/>
  <c r="H275" i="3" s="1"/>
  <c r="J277" i="3"/>
  <c r="I277" i="3" s="1"/>
  <c r="J276" i="3"/>
  <c r="I276" i="3" s="1"/>
  <c r="H276" i="3" l="1"/>
  <c r="I265" i="3"/>
  <c r="H277" i="3"/>
  <c r="I266" i="3"/>
  <c r="F452" i="3"/>
  <c r="H252" i="3"/>
  <c r="J425" i="3"/>
  <c r="J420" i="3" s="1"/>
  <c r="I420" i="3"/>
  <c r="J422" i="3"/>
  <c r="J417" i="3" s="1"/>
  <c r="H422" i="3"/>
  <c r="H417" i="3" s="1"/>
  <c r="H425" i="3"/>
  <c r="H420" i="3" s="1"/>
  <c r="G425" i="3"/>
  <c r="G420" i="3" s="1"/>
  <c r="H251" i="3"/>
  <c r="I251" i="3"/>
  <c r="J251" i="3"/>
  <c r="G251" i="3"/>
  <c r="H204" i="3"/>
  <c r="I204" i="3"/>
  <c r="J204" i="3"/>
  <c r="H92" i="3"/>
  <c r="H89" i="3" s="1"/>
  <c r="I92" i="3"/>
  <c r="I89" i="3" s="1"/>
  <c r="J92" i="3"/>
  <c r="J89" i="3" s="1"/>
  <c r="G92" i="3"/>
  <c r="G89" i="3" s="1"/>
  <c r="J71" i="3"/>
  <c r="F451" i="3"/>
  <c r="F450" i="3"/>
  <c r="F449" i="3"/>
  <c r="J447" i="3"/>
  <c r="I447" i="3"/>
  <c r="H447" i="3"/>
  <c r="G447" i="3"/>
  <c r="F448" i="3" s="1"/>
  <c r="F436" i="3"/>
  <c r="F434" i="3"/>
  <c r="F433" i="3"/>
  <c r="I437" i="3"/>
  <c r="J437" i="3"/>
  <c r="F438" i="3"/>
  <c r="F439" i="3"/>
  <c r="F440" i="3"/>
  <c r="F441" i="3"/>
  <c r="G442" i="3"/>
  <c r="F443" i="3" s="1"/>
  <c r="H442" i="3"/>
  <c r="H427" i="3" s="1"/>
  <c r="I442" i="3"/>
  <c r="J442" i="3"/>
  <c r="F444" i="3"/>
  <c r="F445" i="3"/>
  <c r="F446" i="3"/>
  <c r="J64" i="3"/>
  <c r="F304" i="3"/>
  <c r="F303" i="3"/>
  <c r="F302" i="3"/>
  <c r="J300" i="3"/>
  <c r="I300" i="3"/>
  <c r="H300" i="3"/>
  <c r="G300" i="3"/>
  <c r="F301" i="3" s="1"/>
  <c r="J299" i="3"/>
  <c r="I299" i="3"/>
  <c r="H299" i="3"/>
  <c r="G299" i="3"/>
  <c r="J298" i="3"/>
  <c r="J293" i="3" s="1"/>
  <c r="J290" i="3" s="1"/>
  <c r="I298" i="3"/>
  <c r="I293" i="3" s="1"/>
  <c r="I290" i="3" s="1"/>
  <c r="H298" i="3"/>
  <c r="H293" i="3" s="1"/>
  <c r="H290" i="3" s="1"/>
  <c r="G298" i="3"/>
  <c r="J297" i="3"/>
  <c r="I297" i="3"/>
  <c r="H297" i="3"/>
  <c r="G297" i="3"/>
  <c r="J296" i="3"/>
  <c r="I296" i="3"/>
  <c r="H296" i="3"/>
  <c r="G296" i="3"/>
  <c r="F292" i="3"/>
  <c r="G427" i="3" l="1"/>
  <c r="J427" i="3"/>
  <c r="G277" i="3"/>
  <c r="H266" i="3"/>
  <c r="I264" i="3"/>
  <c r="G276" i="3"/>
  <c r="H265" i="3"/>
  <c r="J87" i="3"/>
  <c r="J84" i="3" s="1"/>
  <c r="I87" i="3"/>
  <c r="I84" i="3" s="1"/>
  <c r="G87" i="3"/>
  <c r="G84" i="3" s="1"/>
  <c r="H87" i="3"/>
  <c r="H84" i="3" s="1"/>
  <c r="F447" i="3"/>
  <c r="I435" i="3"/>
  <c r="F435" i="3" s="1"/>
  <c r="F442" i="3"/>
  <c r="F437" i="3"/>
  <c r="F299" i="3"/>
  <c r="J295" i="3"/>
  <c r="F298" i="3"/>
  <c r="G295" i="3"/>
  <c r="F296" i="3" s="1"/>
  <c r="I295" i="3"/>
  <c r="F300" i="3"/>
  <c r="G293" i="3"/>
  <c r="F294" i="3" s="1"/>
  <c r="H295" i="3"/>
  <c r="F297" i="3"/>
  <c r="F427" i="3" l="1"/>
  <c r="G265" i="3"/>
  <c r="H264" i="3"/>
  <c r="I432" i="3"/>
  <c r="F432" i="3" s="1"/>
  <c r="F295" i="3"/>
  <c r="F293" i="3"/>
  <c r="G290" i="3"/>
  <c r="F291" i="3" l="1"/>
  <c r="J254" i="3"/>
  <c r="H254" i="3"/>
  <c r="G254" i="3"/>
  <c r="F255" i="3"/>
  <c r="F256" i="3"/>
  <c r="F257" i="3"/>
  <c r="F258" i="3"/>
  <c r="F254" i="3" l="1"/>
  <c r="H350" i="3"/>
  <c r="J350" i="3"/>
  <c r="J347" i="3" s="1"/>
  <c r="G350" i="3"/>
  <c r="F360" i="3"/>
  <c r="J357" i="3"/>
  <c r="G357" i="3"/>
  <c r="J352" i="3"/>
  <c r="G352" i="3"/>
  <c r="H313" i="3"/>
  <c r="I313" i="3"/>
  <c r="J313" i="3"/>
  <c r="H325" i="3"/>
  <c r="I325" i="3"/>
  <c r="I322" i="3" s="1"/>
  <c r="J325" i="3"/>
  <c r="J322" i="3" s="1"/>
  <c r="G325" i="3"/>
  <c r="H365" i="3"/>
  <c r="H362" i="3" s="1"/>
  <c r="I365" i="3"/>
  <c r="I362" i="3" s="1"/>
  <c r="J365" i="3"/>
  <c r="G365" i="3"/>
  <c r="G362" i="3" s="1"/>
  <c r="H375" i="3"/>
  <c r="I375" i="3"/>
  <c r="I372" i="3" s="1"/>
  <c r="J375" i="3"/>
  <c r="J372" i="3" s="1"/>
  <c r="G375" i="3"/>
  <c r="G372" i="3" s="1"/>
  <c r="F371" i="3"/>
  <c r="F370" i="3"/>
  <c r="F369" i="3"/>
  <c r="F368" i="3"/>
  <c r="J367" i="3"/>
  <c r="H367" i="3"/>
  <c r="G367" i="3"/>
  <c r="F366" i="3"/>
  <c r="F364" i="3"/>
  <c r="F363" i="3"/>
  <c r="F355" i="3"/>
  <c r="F376" i="3"/>
  <c r="F374" i="3"/>
  <c r="F373" i="3"/>
  <c r="F336" i="3"/>
  <c r="F335" i="3"/>
  <c r="F334" i="3"/>
  <c r="J332" i="3"/>
  <c r="I332" i="3"/>
  <c r="H332" i="3"/>
  <c r="G332" i="3"/>
  <c r="F333" i="3" s="1"/>
  <c r="F341" i="3"/>
  <c r="F340" i="3"/>
  <c r="F339" i="3"/>
  <c r="J337" i="3"/>
  <c r="I337" i="3"/>
  <c r="H337" i="3"/>
  <c r="F338" i="3"/>
  <c r="F331" i="3"/>
  <c r="F330" i="3"/>
  <c r="F329" i="3"/>
  <c r="J327" i="3"/>
  <c r="I327" i="3"/>
  <c r="H327" i="3"/>
  <c r="G327" i="3"/>
  <c r="F328" i="3" s="1"/>
  <c r="F324" i="3"/>
  <c r="F321" i="3"/>
  <c r="F319" i="3"/>
  <c r="F318" i="3"/>
  <c r="F317" i="3"/>
  <c r="J316" i="3"/>
  <c r="I316" i="3"/>
  <c r="H316" i="3"/>
  <c r="F313" i="3" l="1"/>
  <c r="G322" i="3"/>
  <c r="F323" i="3" s="1"/>
  <c r="G308" i="3"/>
  <c r="G305" i="3" s="1"/>
  <c r="F326" i="3"/>
  <c r="F316" i="3"/>
  <c r="J345" i="3"/>
  <c r="J308" i="3"/>
  <c r="J305" i="3" s="1"/>
  <c r="F337" i="3"/>
  <c r="H308" i="3"/>
  <c r="H305" i="3" s="1"/>
  <c r="I308" i="3"/>
  <c r="I305" i="3" s="1"/>
  <c r="G345" i="3"/>
  <c r="I352" i="3"/>
  <c r="F325" i="3"/>
  <c r="F332" i="3"/>
  <c r="J362" i="3"/>
  <c r="F362" i="3" s="1"/>
  <c r="I350" i="3"/>
  <c r="I347" i="3" s="1"/>
  <c r="F327" i="3"/>
  <c r="H322" i="3"/>
  <c r="F358" i="3"/>
  <c r="H347" i="3"/>
  <c r="H345" i="3"/>
  <c r="G347" i="3"/>
  <c r="H357" i="3"/>
  <c r="I357" i="3"/>
  <c r="F375" i="3"/>
  <c r="H372" i="3"/>
  <c r="F372" i="3" s="1"/>
  <c r="F365" i="3"/>
  <c r="I367" i="3"/>
  <c r="F367" i="3" s="1"/>
  <c r="H352" i="3"/>
  <c r="J77" i="3"/>
  <c r="J72" i="3" s="1"/>
  <c r="G142" i="3"/>
  <c r="G137" i="3" s="1"/>
  <c r="G141" i="3"/>
  <c r="G136" i="3" s="1"/>
  <c r="F322" i="3" l="1"/>
  <c r="F350" i="3"/>
  <c r="I345" i="3"/>
  <c r="F352" i="3"/>
  <c r="F357" i="3"/>
  <c r="F347" i="3"/>
  <c r="H149" i="3"/>
  <c r="I149" i="3"/>
  <c r="J149" i="3"/>
  <c r="G149" i="3"/>
  <c r="H144" i="3"/>
  <c r="I144" i="3"/>
  <c r="J144" i="3"/>
  <c r="J134" i="3" s="1"/>
  <c r="G144" i="3"/>
  <c r="I136" i="3" l="1"/>
  <c r="I422" i="3" l="1"/>
  <c r="G422" i="3"/>
  <c r="G417" i="3" s="1"/>
  <c r="H382" i="3"/>
  <c r="I382" i="3"/>
  <c r="J382" i="3"/>
  <c r="G382" i="3"/>
  <c r="F383" i="3" s="1"/>
  <c r="H377" i="3"/>
  <c r="I377" i="3"/>
  <c r="J377" i="3"/>
  <c r="G377" i="3"/>
  <c r="F378" i="3" s="1"/>
  <c r="G343" i="3"/>
  <c r="H343" i="3"/>
  <c r="I343" i="3"/>
  <c r="J343" i="3"/>
  <c r="G344" i="3"/>
  <c r="H344" i="3"/>
  <c r="I344" i="3"/>
  <c r="J344" i="3"/>
  <c r="G346" i="3"/>
  <c r="H346" i="3"/>
  <c r="I346" i="3"/>
  <c r="J346" i="3"/>
  <c r="F379" i="3"/>
  <c r="F380" i="3"/>
  <c r="F381" i="3"/>
  <c r="F384" i="3"/>
  <c r="F385" i="3"/>
  <c r="F386" i="3"/>
  <c r="G289" i="3"/>
  <c r="F290" i="3" s="1"/>
  <c r="H289" i="3"/>
  <c r="I289" i="3"/>
  <c r="J289" i="3"/>
  <c r="G250" i="3"/>
  <c r="H250" i="3"/>
  <c r="I250" i="3"/>
  <c r="J250" i="3"/>
  <c r="J252" i="3"/>
  <c r="G252" i="3"/>
  <c r="H270" i="3"/>
  <c r="I270" i="3"/>
  <c r="J270" i="3"/>
  <c r="G260" i="3"/>
  <c r="H260" i="3"/>
  <c r="I260" i="3"/>
  <c r="G261" i="3"/>
  <c r="H261" i="3"/>
  <c r="I261" i="3"/>
  <c r="F44" i="3"/>
  <c r="G259" i="3" l="1"/>
  <c r="I286" i="3"/>
  <c r="I417" i="3"/>
  <c r="H286" i="3"/>
  <c r="J286" i="3"/>
  <c r="J387" i="3"/>
  <c r="F387" i="3" s="1"/>
  <c r="H259" i="3"/>
  <c r="G286" i="3"/>
  <c r="G287" i="3"/>
  <c r="J287" i="3"/>
  <c r="G249" i="3"/>
  <c r="I287" i="3"/>
  <c r="H287" i="3"/>
  <c r="I310" i="3"/>
  <c r="H310" i="3"/>
  <c r="G310" i="3"/>
  <c r="J310" i="3"/>
  <c r="I259" i="3"/>
  <c r="F344" i="3"/>
  <c r="F382" i="3"/>
  <c r="F346" i="3"/>
  <c r="G342" i="3"/>
  <c r="G288" i="3" s="1"/>
  <c r="J342" i="3"/>
  <c r="J288" i="3" s="1"/>
  <c r="I342" i="3"/>
  <c r="I288" i="3" s="1"/>
  <c r="F377" i="3"/>
  <c r="H342" i="3"/>
  <c r="H288" i="3" s="1"/>
  <c r="F345" i="3"/>
  <c r="H177" i="3"/>
  <c r="H184" i="3"/>
  <c r="I184" i="3"/>
  <c r="H249" i="3"/>
  <c r="J249" i="3"/>
  <c r="H244" i="3"/>
  <c r="I244" i="3"/>
  <c r="J244" i="3"/>
  <c r="G244" i="3"/>
  <c r="H229" i="3"/>
  <c r="I229" i="3"/>
  <c r="J229" i="3"/>
  <c r="G229" i="3"/>
  <c r="G221" i="3"/>
  <c r="G201" i="3" s="1"/>
  <c r="G222" i="3"/>
  <c r="G202" i="3" s="1"/>
  <c r="H221" i="3"/>
  <c r="H201" i="3" s="1"/>
  <c r="H222" i="3"/>
  <c r="H202" i="3" s="1"/>
  <c r="I221" i="3"/>
  <c r="I201" i="3" s="1"/>
  <c r="I222" i="3"/>
  <c r="I202" i="3" s="1"/>
  <c r="H224" i="3"/>
  <c r="I224" i="3"/>
  <c r="J224" i="3"/>
  <c r="G224" i="3"/>
  <c r="G220" i="3"/>
  <c r="G200" i="3" s="1"/>
  <c r="H220" i="3"/>
  <c r="H200" i="3" s="1"/>
  <c r="I220" i="3"/>
  <c r="I200" i="3" s="1"/>
  <c r="J220" i="3"/>
  <c r="J221" i="3"/>
  <c r="J201" i="3" s="1"/>
  <c r="J222" i="3"/>
  <c r="J202" i="3" s="1"/>
  <c r="G204" i="3"/>
  <c r="G203" i="3"/>
  <c r="G13" i="3" s="1"/>
  <c r="G471" i="3" s="1"/>
  <c r="H203" i="3"/>
  <c r="H13" i="3" s="1"/>
  <c r="H471" i="3" s="1"/>
  <c r="I203" i="3"/>
  <c r="I13" i="3" s="1"/>
  <c r="I471" i="3" s="1"/>
  <c r="J13" i="3"/>
  <c r="J471" i="3" s="1"/>
  <c r="F343" i="3" l="1"/>
  <c r="F259" i="3"/>
  <c r="I285" i="3"/>
  <c r="J285" i="3"/>
  <c r="H285" i="3"/>
  <c r="G285" i="3"/>
  <c r="F342" i="3"/>
  <c r="J219" i="3"/>
  <c r="G219" i="3"/>
  <c r="H219" i="3"/>
  <c r="I219" i="3"/>
  <c r="J199" i="3"/>
  <c r="G199" i="3"/>
  <c r="I199" i="3"/>
  <c r="H199" i="3"/>
  <c r="G170" i="3"/>
  <c r="H170" i="3"/>
  <c r="I170" i="3"/>
  <c r="J170" i="3"/>
  <c r="G171" i="3"/>
  <c r="H171" i="3"/>
  <c r="I171" i="3"/>
  <c r="J171" i="3"/>
  <c r="J184" i="3"/>
  <c r="G184" i="3"/>
  <c r="G177" i="3"/>
  <c r="G172" i="3" s="1"/>
  <c r="G140" i="3"/>
  <c r="G135" i="3" s="1"/>
  <c r="G134" i="3" s="1"/>
  <c r="H140" i="3"/>
  <c r="H135" i="3" s="1"/>
  <c r="I140" i="3"/>
  <c r="I135" i="3" s="1"/>
  <c r="J140" i="3"/>
  <c r="J135" i="3" s="1"/>
  <c r="H141" i="3"/>
  <c r="H136" i="3" s="1"/>
  <c r="J141" i="3"/>
  <c r="J136" i="3" s="1"/>
  <c r="H142" i="3"/>
  <c r="H137" i="3" s="1"/>
  <c r="I142" i="3"/>
  <c r="I137" i="3" s="1"/>
  <c r="H154" i="3"/>
  <c r="I154" i="3"/>
  <c r="J154" i="3"/>
  <c r="G154" i="3"/>
  <c r="G125" i="3"/>
  <c r="H125" i="3"/>
  <c r="I125" i="3"/>
  <c r="J125" i="3"/>
  <c r="G126" i="3"/>
  <c r="H126" i="3"/>
  <c r="I126" i="3"/>
  <c r="J126" i="3"/>
  <c r="H127" i="3"/>
  <c r="I127" i="3"/>
  <c r="J127" i="3"/>
  <c r="G127" i="3"/>
  <c r="G115" i="3"/>
  <c r="H115" i="3"/>
  <c r="I115" i="3"/>
  <c r="J115" i="3"/>
  <c r="G116" i="3"/>
  <c r="H116" i="3"/>
  <c r="I116" i="3"/>
  <c r="J116" i="3"/>
  <c r="H117" i="3"/>
  <c r="I117" i="3"/>
  <c r="J117" i="3"/>
  <c r="G117" i="3"/>
  <c r="G71" i="3"/>
  <c r="H71" i="3"/>
  <c r="I71" i="3"/>
  <c r="G72" i="3"/>
  <c r="G73" i="3"/>
  <c r="H73" i="3"/>
  <c r="I73" i="3"/>
  <c r="J73" i="3"/>
  <c r="H70" i="3"/>
  <c r="I70" i="3"/>
  <c r="J70" i="3"/>
  <c r="G70" i="3"/>
  <c r="J74" i="3"/>
  <c r="G74" i="3"/>
  <c r="I77" i="3"/>
  <c r="I74" i="3" s="1"/>
  <c r="H77" i="3"/>
  <c r="H72" i="3" s="1"/>
  <c r="H64" i="3"/>
  <c r="I64" i="3"/>
  <c r="G64" i="3"/>
  <c r="G41" i="3"/>
  <c r="H41" i="3"/>
  <c r="I41" i="3"/>
  <c r="J41" i="3"/>
  <c r="G42" i="3"/>
  <c r="H42" i="3"/>
  <c r="I42" i="3"/>
  <c r="G43" i="3"/>
  <c r="H43" i="3"/>
  <c r="I43" i="3"/>
  <c r="J43" i="3"/>
  <c r="H40" i="3"/>
  <c r="I40" i="3"/>
  <c r="J40" i="3"/>
  <c r="G40" i="3"/>
  <c r="F18" i="3"/>
  <c r="F20" i="3"/>
  <c r="F21" i="3"/>
  <c r="F23" i="3"/>
  <c r="F25" i="3"/>
  <c r="F26" i="3"/>
  <c r="F27" i="3"/>
  <c r="F28" i="3"/>
  <c r="F35" i="3"/>
  <c r="F36" i="3"/>
  <c r="F37" i="3"/>
  <c r="F38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65" i="3"/>
  <c r="F66" i="3"/>
  <c r="F67" i="3"/>
  <c r="F68" i="3"/>
  <c r="F75" i="3"/>
  <c r="F76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8" i="3"/>
  <c r="F119" i="3"/>
  <c r="F120" i="3"/>
  <c r="F121" i="3"/>
  <c r="F122" i="3"/>
  <c r="F123" i="3"/>
  <c r="F128" i="3"/>
  <c r="F129" i="3"/>
  <c r="F130" i="3"/>
  <c r="F131" i="3"/>
  <c r="F132" i="3"/>
  <c r="F133" i="3"/>
  <c r="F138" i="3"/>
  <c r="F143" i="3"/>
  <c r="F144" i="3"/>
  <c r="F145" i="3"/>
  <c r="F146" i="3"/>
  <c r="F147" i="3"/>
  <c r="F148" i="3"/>
  <c r="F149" i="3"/>
  <c r="F150" i="3"/>
  <c r="F151" i="3"/>
  <c r="F152" i="3"/>
  <c r="F153" i="3"/>
  <c r="F155" i="3"/>
  <c r="F156" i="3"/>
  <c r="F157" i="3"/>
  <c r="F158" i="3"/>
  <c r="F159" i="3"/>
  <c r="F160" i="3"/>
  <c r="F161" i="3"/>
  <c r="F162" i="3"/>
  <c r="F163" i="3"/>
  <c r="F173" i="3"/>
  <c r="F175" i="3"/>
  <c r="F176" i="3"/>
  <c r="F178" i="3"/>
  <c r="F185" i="3"/>
  <c r="F186" i="3"/>
  <c r="F187" i="3"/>
  <c r="F188" i="3"/>
  <c r="F190" i="3"/>
  <c r="F191" i="3"/>
  <c r="F192" i="3"/>
  <c r="F193" i="3"/>
  <c r="F201" i="3"/>
  <c r="F202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8" i="3"/>
  <c r="F220" i="3"/>
  <c r="F221" i="3"/>
  <c r="F222" i="3"/>
  <c r="F223" i="3"/>
  <c r="F224" i="3"/>
  <c r="F225" i="3"/>
  <c r="F226" i="3"/>
  <c r="F227" i="3"/>
  <c r="F228" i="3"/>
  <c r="F230" i="3"/>
  <c r="F231" i="3"/>
  <c r="F232" i="3"/>
  <c r="F233" i="3"/>
  <c r="F235" i="3"/>
  <c r="F236" i="3"/>
  <c r="F237" i="3"/>
  <c r="F238" i="3"/>
  <c r="F240" i="3"/>
  <c r="F241" i="3"/>
  <c r="F242" i="3"/>
  <c r="F243" i="3"/>
  <c r="F244" i="3"/>
  <c r="F245" i="3"/>
  <c r="F246" i="3"/>
  <c r="F247" i="3"/>
  <c r="F248" i="3"/>
  <c r="F250" i="3"/>
  <c r="F251" i="3"/>
  <c r="F252" i="3"/>
  <c r="F249" i="3" s="1"/>
  <c r="F253" i="3"/>
  <c r="F260" i="3"/>
  <c r="F261" i="3"/>
  <c r="F262" i="3"/>
  <c r="F263" i="3"/>
  <c r="F281" i="3"/>
  <c r="F282" i="3"/>
  <c r="F283" i="3"/>
  <c r="F284" i="3"/>
  <c r="F286" i="3"/>
  <c r="F287" i="3"/>
  <c r="F288" i="3"/>
  <c r="F289" i="3"/>
  <c r="F305" i="3"/>
  <c r="F306" i="3"/>
  <c r="F307" i="3"/>
  <c r="F308" i="3"/>
  <c r="F309" i="3"/>
  <c r="F310" i="3"/>
  <c r="F315" i="3"/>
  <c r="F417" i="3"/>
  <c r="F418" i="3"/>
  <c r="F419" i="3"/>
  <c r="F420" i="3"/>
  <c r="F421" i="3"/>
  <c r="F422" i="3"/>
  <c r="F423" i="3"/>
  <c r="F425" i="3"/>
  <c r="F426" i="3"/>
  <c r="G31" i="3"/>
  <c r="H31" i="3"/>
  <c r="I31" i="3"/>
  <c r="J31" i="3"/>
  <c r="G32" i="3"/>
  <c r="H32" i="3"/>
  <c r="I32" i="3"/>
  <c r="J32" i="3"/>
  <c r="G33" i="3"/>
  <c r="H33" i="3"/>
  <c r="I33" i="3"/>
  <c r="J33" i="3"/>
  <c r="H30" i="3"/>
  <c r="I30" i="3"/>
  <c r="J30" i="3"/>
  <c r="G30" i="3"/>
  <c r="F34" i="3"/>
  <c r="G24" i="3"/>
  <c r="H24" i="3"/>
  <c r="I24" i="3"/>
  <c r="G22" i="3"/>
  <c r="H22" i="3"/>
  <c r="I22" i="3"/>
  <c r="G16" i="3" l="1"/>
  <c r="G11" i="3" s="1"/>
  <c r="F285" i="3"/>
  <c r="G15" i="3"/>
  <c r="G10" i="3" s="1"/>
  <c r="G468" i="3" s="1"/>
  <c r="J16" i="3"/>
  <c r="J469" i="3" s="1"/>
  <c r="H15" i="3"/>
  <c r="H10" i="3" s="1"/>
  <c r="H468" i="3" s="1"/>
  <c r="H16" i="3"/>
  <c r="H469" i="3" s="1"/>
  <c r="J15" i="3"/>
  <c r="J10" i="3" s="1"/>
  <c r="J468" i="3" s="1"/>
  <c r="I16" i="3"/>
  <c r="I469" i="3" s="1"/>
  <c r="G17" i="3"/>
  <c r="G12" i="3" s="1"/>
  <c r="G9" i="3" s="1"/>
  <c r="I15" i="3"/>
  <c r="I10" i="3" s="1"/>
  <c r="I468" i="3" s="1"/>
  <c r="F136" i="3"/>
  <c r="F135" i="3"/>
  <c r="F137" i="3"/>
  <c r="I19" i="3"/>
  <c r="I134" i="3"/>
  <c r="H134" i="3"/>
  <c r="H39" i="3"/>
  <c r="I72" i="3"/>
  <c r="I69" i="3" s="1"/>
  <c r="F22" i="3"/>
  <c r="F24" i="3"/>
  <c r="F77" i="3"/>
  <c r="F73" i="3"/>
  <c r="F40" i="3"/>
  <c r="H114" i="3"/>
  <c r="H124" i="3"/>
  <c r="H139" i="3"/>
  <c r="F170" i="3"/>
  <c r="H69" i="3"/>
  <c r="H74" i="3"/>
  <c r="F74" i="3" s="1"/>
  <c r="F117" i="3"/>
  <c r="J114" i="3"/>
  <c r="F127" i="3"/>
  <c r="J124" i="3"/>
  <c r="F154" i="3"/>
  <c r="G169" i="3"/>
  <c r="F43" i="3"/>
  <c r="H19" i="3"/>
  <c r="F30" i="3"/>
  <c r="F70" i="3"/>
  <c r="I124" i="3"/>
  <c r="I139" i="3"/>
  <c r="G124" i="3"/>
  <c r="G174" i="3"/>
  <c r="F142" i="3"/>
  <c r="F116" i="3"/>
  <c r="F115" i="3"/>
  <c r="F32" i="3"/>
  <c r="H29" i="3"/>
  <c r="I114" i="3"/>
  <c r="J69" i="3"/>
  <c r="G114" i="3"/>
  <c r="F33" i="3"/>
  <c r="G69" i="3"/>
  <c r="F126" i="3"/>
  <c r="F125" i="3"/>
  <c r="F141" i="3"/>
  <c r="F140" i="3"/>
  <c r="F171" i="3"/>
  <c r="F219" i="3"/>
  <c r="F199" i="3"/>
  <c r="F71" i="3"/>
  <c r="F64" i="3"/>
  <c r="G19" i="3"/>
  <c r="G29" i="3"/>
  <c r="F31" i="3"/>
  <c r="F13" i="3"/>
  <c r="G39" i="3"/>
  <c r="I29" i="3"/>
  <c r="J39" i="3"/>
  <c r="F41" i="3"/>
  <c r="J29" i="3"/>
  <c r="F42" i="3"/>
  <c r="I39" i="3"/>
  <c r="J280" i="3"/>
  <c r="F280" i="3" s="1"/>
  <c r="J239" i="3"/>
  <c r="F239" i="3" s="1"/>
  <c r="J234" i="3"/>
  <c r="F234" i="3" s="1"/>
  <c r="F229" i="3"/>
  <c r="J198" i="3"/>
  <c r="I198" i="3"/>
  <c r="H198" i="3"/>
  <c r="G198" i="3"/>
  <c r="J195" i="3" l="1"/>
  <c r="F134" i="3"/>
  <c r="F124" i="3"/>
  <c r="I195" i="3"/>
  <c r="F72" i="3"/>
  <c r="I196" i="3"/>
  <c r="F19" i="3"/>
  <c r="F114" i="3"/>
  <c r="G195" i="3"/>
  <c r="F15" i="3"/>
  <c r="F139" i="3"/>
  <c r="H196" i="3"/>
  <c r="F69" i="3"/>
  <c r="J196" i="3"/>
  <c r="G196" i="3"/>
  <c r="F16" i="3"/>
  <c r="H195" i="3"/>
  <c r="F39" i="3"/>
  <c r="F29" i="3"/>
  <c r="G197" i="3"/>
  <c r="F198" i="3"/>
  <c r="H181" i="3"/>
  <c r="I181" i="3"/>
  <c r="J181" i="3"/>
  <c r="I177" i="3"/>
  <c r="J177" i="3"/>
  <c r="G183" i="3"/>
  <c r="H183" i="3"/>
  <c r="I183" i="3"/>
  <c r="J183" i="3"/>
  <c r="H180" i="3"/>
  <c r="I180" i="3"/>
  <c r="J180" i="3"/>
  <c r="G469" i="3" l="1"/>
  <c r="F469" i="3" s="1"/>
  <c r="G467" i="3"/>
  <c r="F468" i="3" s="1"/>
  <c r="G470" i="3"/>
  <c r="F471" i="3" s="1"/>
  <c r="F196" i="3"/>
  <c r="F195" i="3"/>
  <c r="G194" i="3"/>
  <c r="F10" i="3"/>
  <c r="F11" i="3"/>
  <c r="J172" i="3"/>
  <c r="J17" i="3" s="1"/>
  <c r="J174" i="3"/>
  <c r="I174" i="3"/>
  <c r="I172" i="3"/>
  <c r="I17" i="3" s="1"/>
  <c r="F182" i="3"/>
  <c r="F180" i="3"/>
  <c r="F183" i="3"/>
  <c r="F181" i="3"/>
  <c r="G14" i="3"/>
  <c r="I179" i="3"/>
  <c r="I470" i="3" l="1"/>
  <c r="J169" i="3"/>
  <c r="I169" i="3"/>
  <c r="H172" i="3"/>
  <c r="H174" i="3"/>
  <c r="F174" i="3" s="1"/>
  <c r="F177" i="3"/>
  <c r="J179" i="3"/>
  <c r="H179" i="3"/>
  <c r="H17" i="3" l="1"/>
  <c r="H470" i="3" s="1"/>
  <c r="F172" i="3"/>
  <c r="J470" i="3"/>
  <c r="J9" i="3"/>
  <c r="F179" i="3"/>
  <c r="J197" i="3"/>
  <c r="J14" i="3"/>
  <c r="I14" i="3"/>
  <c r="I197" i="3"/>
  <c r="I9" i="3"/>
  <c r="I467" i="3" s="1"/>
  <c r="H169" i="3"/>
  <c r="F169" i="3" s="1"/>
  <c r="I189" i="3"/>
  <c r="G189" i="3"/>
  <c r="J189" i="3"/>
  <c r="H189" i="3"/>
  <c r="F184" i="3"/>
  <c r="J194" i="3" l="1"/>
  <c r="I194" i="3"/>
  <c r="H14" i="3"/>
  <c r="F14" i="3" s="1"/>
  <c r="H197" i="3"/>
  <c r="F17" i="3"/>
  <c r="F189" i="3"/>
  <c r="F470" i="3" l="1"/>
  <c r="H9" i="3"/>
  <c r="F9" i="3" s="1"/>
  <c r="F12" i="3"/>
  <c r="H194" i="3"/>
  <c r="F197" i="3"/>
  <c r="H467" i="3" l="1"/>
  <c r="F194" i="3"/>
  <c r="J467" i="3"/>
  <c r="F467" i="3" l="1"/>
  <c r="F275" i="3" l="1"/>
</calcChain>
</file>

<file path=xl/comments1.xml><?xml version="1.0" encoding="utf-8"?>
<comments xmlns="http://schemas.openxmlformats.org/spreadsheetml/2006/main">
  <authors>
    <author>Автор</author>
  </authors>
  <commentList>
    <comment ref="G313" authorId="0">
      <text>
        <r>
          <rPr>
            <b/>
            <sz val="9"/>
            <color indexed="81"/>
            <rFont val="Tahoma"/>
            <family val="2"/>
            <charset val="204"/>
          </rPr>
          <t>Автор:
18,00000
100,00000</t>
        </r>
      </text>
    </comment>
    <comment ref="G3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<sst xmlns="http://schemas.openxmlformats.org/spreadsheetml/2006/main" count="913" uniqueCount="272">
  <si>
    <t>№ п/п</t>
  </si>
  <si>
    <t>федеральный бюджет</t>
  </si>
  <si>
    <t>краевой бюджет</t>
  </si>
  <si>
    <t>местный бюджет</t>
  </si>
  <si>
    <t xml:space="preserve">                                                                        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</si>
  <si>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</si>
  <si>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</si>
  <si>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</si>
  <si>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</si>
  <si>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</si>
  <si>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</si>
  <si>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</si>
  <si>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</si>
  <si>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</si>
  <si>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</si>
  <si>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</si>
  <si>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1.1.2</t>
  </si>
  <si>
    <t>1.2</t>
  </si>
  <si>
    <t>1.3</t>
  </si>
  <si>
    <t>1.3.1</t>
  </si>
  <si>
    <t>Расходы за счет резервных фондов местных администраций по предупреждению и ликвидации чрезвычайных ситуаций и последствий стихийных бедствий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</si>
  <si>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</si>
  <si>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</si>
  <si>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</si>
  <si>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</si>
  <si>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</si>
  <si>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</si>
  <si>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</si>
  <si>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</si>
  <si>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Тарифы МУП "Автодор"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</si>
  <si>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</si>
  <si>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</si>
  <si>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</si>
  <si>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</si>
  <si>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территориии Вилючинского городского округа на 2017-2020 годы» 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</si>
  <si>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</si>
  <si>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</si>
  <si>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</si>
  <si>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</si>
  <si>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</si>
  <si>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Акт обследования. Коммерческое предложение</t>
  </si>
  <si>
    <t>1.6</t>
  </si>
  <si>
    <t>1.7</t>
  </si>
  <si>
    <t>1.7.1</t>
  </si>
  <si>
    <t>Основное мероприятие "Обеспечение повседневного функционирования учреждения защиты"</t>
  </si>
  <si>
    <t>Приобретение контейнера для установки резервного источника питания (дизельгенератора)</t>
  </si>
  <si>
    <t>1.7.1.1</t>
  </si>
  <si>
    <t>1.7.1.2</t>
  </si>
  <si>
    <t>Комерческое предложение</t>
  </si>
  <si>
    <t>Совершенствование организации безопасного движения транспортных средств и пешеходов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</si>
  <si>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</si>
  <si>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</si>
  <si>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</si>
  <si>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</si>
  <si>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</si>
  <si>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</si>
  <si>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2.4</t>
  </si>
  <si>
    <t>2.4.1</t>
  </si>
  <si>
    <t>2.5</t>
  </si>
  <si>
    <t>2.6</t>
  </si>
  <si>
    <t>2.7</t>
  </si>
  <si>
    <t>2.8</t>
  </si>
  <si>
    <t>2.9</t>
  </si>
  <si>
    <t>2.9.1</t>
  </si>
  <si>
    <t>2.10</t>
  </si>
  <si>
    <t>2.10.1</t>
  </si>
  <si>
    <t>2.11</t>
  </si>
  <si>
    <t>5.</t>
  </si>
  <si>
    <t>Городская акция, посвященная Всероссийской акции "31 мая - День отказа от табака"</t>
  </si>
  <si>
    <t>Городская акция, посвященная Международному дню борьбы против злоупотребления наркотиков и их незаконного оборота</t>
  </si>
  <si>
    <t>Городская акция, посвяенная Всероссийской акции "День отказа от табака"</t>
  </si>
  <si>
    <t>3</t>
  </si>
  <si>
    <t>3.1</t>
  </si>
  <si>
    <t>3.2</t>
  </si>
  <si>
    <t>3.3</t>
  </si>
  <si>
    <t>4</t>
  </si>
  <si>
    <t>244 310</t>
  </si>
  <si>
    <t>КВР, КОСГУ</t>
  </si>
  <si>
    <t>244 222</t>
  </si>
  <si>
    <t>244 340</t>
  </si>
  <si>
    <t>244 226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</si>
  <si>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</si>
  <si>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</si>
  <si>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</si>
  <si>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</si>
  <si>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</si>
  <si>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</si>
  <si>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</si>
  <si>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</si>
  <si>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>1.7.1.4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</si>
  <si>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</si>
  <si>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</si>
  <si>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</si>
  <si>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Создание служб примирения в муниципальных общеобразовательных учреждениях с целью профилактики и предупреждения противоправного поведения обучающихся: курсы повышения квалификации для 2-х специалистов (г. Москва)</t>
  </si>
  <si>
    <t>Реализация технологии раннего выявления детей, оказавшихся в трудной жизненной ситуации (приобретение канцтоваров)</t>
  </si>
  <si>
    <t>3.2.2</t>
  </si>
  <si>
    <t>3.3.1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</si>
  <si>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</si>
  <si>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</si>
  <si>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3.3.2</t>
  </si>
  <si>
    <t>Снижение детского травматизма на 5 %</t>
  </si>
  <si>
    <t>Расчеты к бюджету отдела образования (письмо исх. от 11.02.2014 № 121)</t>
  </si>
  <si>
    <t>3.3.3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</si>
  <si>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</si>
  <si>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</si>
  <si>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</si>
  <si>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</si>
  <si>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ВСЕГО ПО ПРОГРАММЕ</t>
  </si>
  <si>
    <t>ИТОГО по Подпрограмме 1</t>
  </si>
  <si>
    <t>1610110090</t>
  </si>
  <si>
    <t>Отдел по работе с отдельными категориями граждан</t>
  </si>
  <si>
    <t xml:space="preserve">Привлечение граждан к охране обще-ственного порядка не менее 20 человек </t>
  </si>
  <si>
    <t>Муниципальная программа "Безопасный Вилючинск на  2017-2020 годы"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</si>
  <si>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</si>
  <si>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</si>
  <si>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</si>
  <si>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</si>
  <si>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 xml:space="preserve">Финансовое обеспечение реализации муниципальной программы "Безопасный Вилючинск на  2017-2020 годы" 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</si>
  <si>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</si>
  <si>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"Развитие единного центра управления и мониторинга АПК "Безопасный город" на базе ЕДДС Вилючинского городского округа и обеспечение удаленного доступа к региональному центру мониторинга"</t>
  </si>
  <si>
    <t>Основное мероприятие "Развитие систем мониторинга коммунальной инфраструктуры, централизация сбора данных с указанных систем в контуре АПК «Безопасный город». Совершенствование системы мониторинга состояния несущих конструкций зданий, сооружений и инфраструктурных объектов"</t>
  </si>
  <si>
    <t>Основное мероприятие "Развитие автоматизированных систем мониторинга и прогнозирования природных угроз (сейсмических воздействий, неблагоприятных погодных условий и явлений). Интеграция с существующими системами мониторинга и прогнозирования природных угроз"</t>
  </si>
  <si>
    <t>Основное мероприятие "Развитие систем мониторинга и безопасности на транспорте, в т.ч. модернизация автоматизированных систем управления движением и светофорных объектов, создание системы автоматизированного мониторинга дорожной обстановки и интеллектуального управления светофорами"</t>
  </si>
  <si>
    <t>Основное мероприятие "Развитие систем мониторинга экологической обстановки по направлениям качества атмосферного воздуха и водопроводной воды, измерения радиационного фона и другим. Развитие системы мониторинга и раннего обнаружения лесных пожаров в загородной зоне"</t>
  </si>
  <si>
    <t>Основное мероприятие "Развитие системы обеспечения вызова экстренных оперативных служб по единому номеру «112» (системы-112) на территории Вилючинского городского округа. Создание геоинформационного портала с мобильным приложением для приема обращений от граждан по вопросам безопасности"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</si>
  <si>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</si>
  <si>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Основное мероприятие "Создание и аренда защищенных каналов связи между сегментами АПК «Безопасный город» и краевым центром мониторинга"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</si>
  <si>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</si>
  <si>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</si>
  <si>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 xml:space="preserve"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
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</si>
  <si>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</si>
  <si>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</si>
  <si>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Основное мероприятие"Пропаганда знаний в области защиты населения от чрезвычайных ситуаций и безопасности на водных объектах"</t>
  </si>
  <si>
    <t>1.9.1</t>
  </si>
  <si>
    <t>1.10.1.3</t>
  </si>
  <si>
    <t>1.10.2</t>
  </si>
  <si>
    <t>1.11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</si>
  <si>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</si>
  <si>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</si>
  <si>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</si>
  <si>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</si>
  <si>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</si>
  <si>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</si>
  <si>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</si>
  <si>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</si>
  <si>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</si>
  <si>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</si>
  <si>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</si>
  <si>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</si>
  <si>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</si>
  <si>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</si>
  <si>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Подпрограмма 3 "Профилактика правонарушений, преступлений и повышение безопасности дорожного движения в Камчатском крае" 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</si>
  <si>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</si>
  <si>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</si>
  <si>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</si>
  <si>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</si>
  <si>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Оснащение средствами пожарной безопасности МБУК ДК</t>
  </si>
  <si>
    <t>Устранение выявленных недостатков по техническому состоянию объектов ТСО согласно акта проверки Елизовского МОВО - ФГКУ ОВО УМВД России по Камчатскому краю от 08.11.2016г.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</si>
  <si>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</si>
  <si>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</si>
  <si>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</si>
  <si>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в общественных местах, на улицах и администратинных участках</t>
  </si>
  <si>
    <t>Создание и организация деятельности народных дружин по охране общественного порядка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</si>
  <si>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</si>
  <si>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</si>
  <si>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>Основное мероприятие "Нормативно-правовое, методическое и информационно-аналитическое обеспечение регулирования в области профилактики правонарушений, преступлений"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</si>
  <si>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</si>
  <si>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</si>
  <si>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</si>
  <si>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</si>
  <si>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</si>
  <si>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3.3.1.1</t>
  </si>
  <si>
    <t>3.3.1.2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</si>
  <si>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</si>
  <si>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</si>
  <si>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</si>
  <si>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</si>
  <si>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3.3.2.1</t>
  </si>
  <si>
    <t>3.3.3.1</t>
  </si>
  <si>
    <t>3.3.3.2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</si>
  <si>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</si>
  <si>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</si>
  <si>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</si>
  <si>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</si>
  <si>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</si>
  <si>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</si>
  <si>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</si>
  <si>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</si>
  <si>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</si>
  <si>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</si>
  <si>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</si>
  <si>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</si>
  <si>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</si>
  <si>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 xml:space="preserve"> Восстановление и ремонт защитных сооружений гражданской обороны, находящихся в собственности Вилючинского городского округа</t>
  </si>
  <si>
    <t>1.11.1</t>
  </si>
  <si>
    <t>1.11.1.1</t>
  </si>
  <si>
    <t>1.11.1.2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</si>
  <si>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</si>
  <si>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</si>
  <si>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</si>
  <si>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</si>
  <si>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</si>
  <si>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</si>
  <si>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</si>
  <si>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</si>
  <si>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</si>
  <si>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</si>
  <si>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</si>
  <si>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</si>
  <si>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</si>
  <si>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3.2.1.1.</t>
  </si>
  <si>
    <t>3.2.2.1</t>
  </si>
  <si>
    <t>3.2.2.2</t>
  </si>
  <si>
    <t>3.2.2.3</t>
  </si>
  <si>
    <t xml:space="preserve"> Приложение № 1 к муниципальной программе "Безопасный Вилючинск на  2017-2020 годы"
</t>
  </si>
  <si>
    <t>5.1.1.1</t>
  </si>
  <si>
    <t>Городское мероприятие ко дню без табака (МБУК ЦБС)</t>
  </si>
  <si>
    <t>5.1.1.2</t>
  </si>
  <si>
    <t>5.1.1.3</t>
  </si>
  <si>
    <t>5.1.1.4</t>
  </si>
  <si>
    <t>Антитеррористическая и противокриминальная безопасность учреждений образования МБОУ СШ № 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</si>
  <si>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</si>
  <si>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</si>
  <si>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</si>
  <si>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</si>
  <si>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</si>
  <si>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</si>
  <si>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</si>
  <si>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>1.3.4</t>
  </si>
  <si>
    <t>Оснащение ЕДДС средствами информационно-телекомуникационной инфроструктуры согласно ГОСТ 22.7.01-2016</t>
  </si>
  <si>
    <t>1.10.3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</si>
  <si>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</si>
  <si>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</si>
  <si>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2.10.1.1</t>
  </si>
  <si>
    <t>2.10.1.2</t>
  </si>
  <si>
    <t>5.1.1</t>
  </si>
  <si>
    <t>1620100000</t>
  </si>
  <si>
    <t>1620200000</t>
  </si>
  <si>
    <t>1620400000</t>
  </si>
  <si>
    <t>1620300000</t>
  </si>
  <si>
    <t>1620500000</t>
  </si>
  <si>
    <t>1620600000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</si>
  <si>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</si>
  <si>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</si>
  <si>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</si>
  <si>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</si>
  <si>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</si>
  <si>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</si>
  <si>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Антитеррористическая и противокриминальная безопасность учреждений образования МБДОУ ДЮСШ № 1</t>
  </si>
  <si>
    <t>Приобретение переносных маталлических ограждений для обеспечения безопасности населения в местах массового пребывания</t>
  </si>
  <si>
    <t>162104006Н</t>
  </si>
  <si>
    <t>1621076070; 16210S006Н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</si>
  <si>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</si>
  <si>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</si>
  <si>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</si>
  <si>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</si>
  <si>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</si>
  <si>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</si>
  <si>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</si>
  <si>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</si>
  <si>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</si>
  <si>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</si>
  <si>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Отдел культуры администрации Вилючинского городского округа; отдел физической культуры, спорта и молодежной политики администрации Вилючинского городского округа</t>
  </si>
  <si>
    <t>отдел физической культуры, спорта и молодежной политики администрации Вилючинского городского округа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</si>
  <si>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</si>
  <si>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</si>
  <si>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</si>
  <si>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"Управление средствами резервного фонда местных администраций по ликвидации чрезвычайных ситуаций и последствий стихийных бедствий"</t>
  </si>
  <si>
    <t>Основное мероприятие "Оборудование техническими средствами безопасности мест массового пребывания людей"</t>
  </si>
  <si>
    <t>164024006Н 16402S006H</t>
  </si>
  <si>
    <t>166014006Н 16601S006Н</t>
  </si>
  <si>
    <t xml:space="preserve">Приложение к постановлению администрации
Вилючинского городского округа 
от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</si>
</sst>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  <numFmt numFmtId="170" formatCode="#,##0.0000\ &quot;₽&quot;;[Red]\-#,##0.0000\ &quot;₽&quot;"/>
    <numFmt numFmtId="171" formatCode="#,##0.00000_ ;[Red]\-#,##0.00000\ 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3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165" fontId="3" fillId="4" borderId="4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165" fontId="3" fillId="4" borderId="8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center" vertical="center" wrapText="1"/>
    </xf>
    <xf numFmtId="167" fontId="3" fillId="4" borderId="4" xfId="0" applyNumberFormat="1" applyFont="1" applyFill="1" applyBorder="1" applyAlignment="1">
      <alignment horizontal="center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64" fontId="3" fillId="2" borderId="0" xfId="0" applyNumberFormat="1" applyFont="1" applyFill="1"/>
    <xf numFmtId="0" fontId="3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2" fontId="1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0" fontId="2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/>
    <xf numFmtId="0" fontId="2" fillId="4" borderId="1" xfId="0" applyFont="1" applyFill="1" applyBorder="1" applyAlignment="1">
      <alignment horizontal="left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justify" wrapText="1"/>
    </xf>
    <xf numFmtId="164" fontId="3" fillId="4" borderId="1" xfId="0" applyNumberFormat="1" applyFont="1" applyFill="1" applyBorder="1" applyAlignment="1">
      <alignment horizontal="center" vertical="justify" wrapText="1"/>
    </xf>
    <xf numFmtId="0" fontId="1" fillId="4" borderId="1" xfId="0" applyFont="1" applyFill="1" applyBorder="1" applyAlignment="1">
      <alignment horizontal="left" vertical="justify" wrapText="1"/>
    </xf>
    <xf numFmtId="164" fontId="1" fillId="4" borderId="1" xfId="0" applyNumberFormat="1" applyFont="1" applyFill="1" applyBorder="1" applyAlignment="1">
      <alignment horizontal="center" vertical="justify" wrapText="1"/>
    </xf>
    <xf numFmtId="164" fontId="3" fillId="2" borderId="1" xfId="0" applyNumberFormat="1" applyFont="1" applyFill="1" applyBorder="1" applyAlignment="1">
      <alignment horizontal="center" vertical="justify" wrapText="1"/>
    </xf>
    <xf numFmtId="164" fontId="1" fillId="2" borderId="1" xfId="0" applyNumberFormat="1" applyFont="1" applyFill="1" applyBorder="1" applyAlignment="1">
      <alignment horizontal="center" vertical="justify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1" fillId="4" borderId="2" xfId="0" applyFont="1" applyFill="1" applyBorder="1" applyAlignment="1">
      <alignment horizontal="left" wrapText="1"/>
    </xf>
    <xf numFmtId="49" fontId="1" fillId="4" borderId="1" xfId="0" applyNumberFormat="1" applyFont="1" applyFill="1" applyBorder="1"/>
    <xf numFmtId="49" fontId="1" fillId="4" borderId="2" xfId="0" applyNumberFormat="1" applyFont="1" applyFill="1" applyBorder="1"/>
    <xf numFmtId="166" fontId="1" fillId="4" borderId="1" xfId="0" applyNumberFormat="1" applyFont="1" applyFill="1" applyBorder="1" applyAlignment="1">
      <alignment horizontal="center"/>
    </xf>
    <xf numFmtId="166" fontId="1" fillId="4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166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166" fontId="1" fillId="0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/>
    <xf numFmtId="164" fontId="1" fillId="3" borderId="2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168" fontId="1" fillId="3" borderId="1" xfId="0" applyNumberFormat="1" applyFont="1" applyFill="1" applyBorder="1" applyAlignment="1">
      <alignment horizontal="center" vertical="center" wrapText="1"/>
    </xf>
    <xf numFmtId="168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168" fontId="1" fillId="3" borderId="2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170" fontId="1" fillId="2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/>
    <xf numFmtId="0" fontId="4" fillId="2" borderId="1" xfId="0" applyFont="1" applyFill="1" applyBorder="1" applyAlignment="1">
      <alignment horizontal="left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166" fontId="1" fillId="3" borderId="1" xfId="0" applyNumberFormat="1" applyFont="1" applyFill="1" applyBorder="1" applyAlignment="1">
      <alignment horizontal="center"/>
    </xf>
    <xf numFmtId="166" fontId="1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171" fontId="3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16" fontId="3" fillId="3" borderId="2" xfId="0" applyNumberFormat="1" applyFont="1" applyFill="1" applyBorder="1" applyAlignment="1">
      <alignment horizontal="left" vertical="center" wrapText="1"/>
    </xf>
    <xf numFmtId="16" fontId="3" fillId="3" borderId="3" xfId="0" applyNumberFormat="1" applyFont="1" applyFill="1" applyBorder="1" applyAlignment="1">
      <alignment horizontal="left" vertical="center" wrapText="1"/>
    </xf>
    <xf numFmtId="16" fontId="3" fillId="3" borderId="4" xfId="0" applyNumberFormat="1" applyFont="1" applyFill="1" applyBorder="1" applyAlignment="1">
      <alignment horizontal="left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3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6" fontId="2" fillId="4" borderId="2" xfId="0" applyNumberFormat="1" applyFont="1" applyFill="1" applyBorder="1" applyAlignment="1">
      <alignment horizontal="center" vertical="top" wrapText="1"/>
    </xf>
    <xf numFmtId="166" fontId="2" fillId="4" borderId="3" xfId="0" applyNumberFormat="1" applyFont="1" applyFill="1" applyBorder="1" applyAlignment="1">
      <alignment horizontal="center" vertical="top" wrapText="1"/>
    </xf>
    <xf numFmtId="166" fontId="2" fillId="4" borderId="4" xfId="0" applyNumberFormat="1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6" fontId="1" fillId="4" borderId="2" xfId="0" applyNumberFormat="1" applyFont="1" applyFill="1" applyBorder="1" applyAlignment="1">
      <alignment horizontal="center" vertical="center" wrapText="1"/>
    </xf>
    <xf numFmtId="166" fontId="1" fillId="4" borderId="3" xfId="0" applyNumberFormat="1" applyFont="1" applyFill="1" applyBorder="1" applyAlignment="1">
      <alignment horizontal="center" vertical="center" wrapText="1"/>
    </xf>
    <xf numFmtId="166" fontId="1" fillId="4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4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7" fontId="3" fillId="2" borderId="2" xfId="0" applyNumberFormat="1" applyFont="1" applyFill="1" applyBorder="1" applyAlignment="1">
      <alignment horizontal="center" vertical="center" wrapText="1"/>
    </xf>
    <xf numFmtId="167" fontId="3" fillId="2" borderId="4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7" fillId="4" borderId="4" xfId="0" applyFont="1" applyFill="1" applyBorder="1"/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" fontId="4" fillId="4" borderId="2" xfId="0" applyNumberFormat="1" applyFont="1" applyFill="1" applyBorder="1" applyAlignment="1">
      <alignment horizontal="left" vertical="center" wrapText="1"/>
    </xf>
    <xf numFmtId="16" fontId="4" fillId="4" borderId="3" xfId="0" applyNumberFormat="1" applyFont="1" applyFill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83"/>
  <sheetViews>
    <sheetView tabSelected="1" view="pageBreakPreview" zoomScale="70" zoomScaleNormal="80" zoomScaleSheetLayoutView="70" workbookViewId="0">
      <pane xSplit="3" ySplit="8" topLeftCell="E9" activePane="bottomRight" state="frozen"/>
      <selection pane="topRight" activeCell="E1" sqref="E1"/>
      <selection pane="bottomLeft" activeCell="A10" sqref="A10"/>
      <selection pane="bottomRight" activeCell="G266" sqref="G266"/>
    </sheetView>
  </sheetViews>
  <sheetFormatPr defaultColWidth="9.140625" defaultRowHeight="15.75" x14ac:dyDescent="0.25"/>
  <cols>
    <col min="1" max="1" width="9.42578125" style="87" customWidth="1"/>
    <col min="2" max="2" width="62.42578125" style="81" customWidth="1"/>
    <col min="3" max="3" width="21.7109375" style="88" customWidth="1"/>
    <col min="4" max="4" width="16.28515625" style="88" hidden="1" customWidth="1"/>
    <col min="5" max="5" width="26.5703125" style="57" customWidth="1"/>
    <col min="6" max="6" width="21.85546875" style="57" customWidth="1"/>
    <col min="7" max="7" width="25.7109375" style="57" customWidth="1"/>
    <col min="8" max="8" width="16.5703125" style="57" customWidth="1"/>
    <col min="9" max="9" width="17.28515625" style="57" customWidth="1"/>
    <col min="10" max="10" width="18.28515625" style="57" customWidth="1"/>
    <col min="11" max="11" width="20.28515625" style="57" customWidth="1"/>
    <col min="12" max="12" width="39.5703125" style="57" customWidth="1"/>
    <col min="13" max="13" width="26" style="57" customWidth="1"/>
    <col min="14" max="16384" width="9.140625" style="57"/>
  </cols>
  <sheetData>
    <row r="1" spans="1:13" s="48" customFormat="1" ht="67.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276" t="s">
        <v>271</v>
      </c>
      <c r="L1" s="277"/>
      <c r="M1" s="277"/>
    </row>
    <row r="2" spans="1:13" s="48" customFormat="1" ht="7.5" customHeight="1" x14ac:dyDescent="0.25">
      <c r="A2" s="49"/>
      <c r="B2" s="50"/>
      <c r="C2" s="51"/>
      <c r="D2" s="51"/>
      <c r="E2" s="52"/>
      <c r="F2" s="52"/>
      <c r="G2" s="52"/>
      <c r="H2" s="52"/>
      <c r="I2" s="52"/>
      <c r="J2" s="52"/>
      <c r="K2" s="267"/>
      <c r="L2" s="267"/>
      <c r="M2" s="267"/>
    </row>
    <row r="3" spans="1:13" s="48" customFormat="1" ht="36" customHeight="1" x14ac:dyDescent="0.25">
      <c r="A3" s="49"/>
      <c r="B3" s="50"/>
      <c r="C3" s="51"/>
      <c r="D3" s="51"/>
      <c r="E3" s="52"/>
      <c r="F3" s="52"/>
      <c r="G3" s="52"/>
      <c r="H3" s="52"/>
      <c r="I3" s="52"/>
      <c r="J3" s="52"/>
      <c r="K3" s="267" t="s">
        <v>214</v>
      </c>
      <c r="L3" s="267"/>
      <c r="M3" s="267"/>
    </row>
    <row r="4" spans="1:13" s="48" customFormat="1" ht="35.25" hidden="1" customHeight="1" x14ac:dyDescent="0.25">
      <c r="A4" s="53"/>
      <c r="B4" s="54" t="s">
        <v>4</v>
      </c>
      <c r="C4" s="55"/>
      <c r="D4" s="55"/>
      <c r="E4" s="56"/>
      <c r="F4" s="56"/>
      <c r="G4" s="56"/>
      <c r="H4" s="56"/>
      <c r="I4" s="56"/>
      <c r="J4" s="56"/>
      <c r="K4" s="267"/>
      <c r="L4" s="267"/>
      <c r="M4" s="267"/>
    </row>
    <row r="5" spans="1:13" ht="40.5" customHeight="1" x14ac:dyDescent="0.25">
      <c r="A5" s="269" t="s">
        <v>117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</row>
    <row r="6" spans="1:13" ht="18" customHeight="1" x14ac:dyDescent="0.25">
      <c r="A6" s="270" t="s">
        <v>0</v>
      </c>
      <c r="B6" s="271" t="s">
        <v>7</v>
      </c>
      <c r="C6" s="199" t="s">
        <v>8</v>
      </c>
      <c r="D6" s="199" t="s">
        <v>77</v>
      </c>
      <c r="E6" s="268" t="s">
        <v>9</v>
      </c>
      <c r="F6" s="170" t="s">
        <v>11</v>
      </c>
      <c r="G6" s="272"/>
      <c r="H6" s="272"/>
      <c r="I6" s="272"/>
      <c r="J6" s="273"/>
      <c r="K6" s="268" t="s">
        <v>6</v>
      </c>
      <c r="L6" s="268" t="s">
        <v>12</v>
      </c>
      <c r="M6" s="170" t="s">
        <v>13</v>
      </c>
    </row>
    <row r="7" spans="1:13" ht="18" customHeight="1" x14ac:dyDescent="0.25">
      <c r="A7" s="270"/>
      <c r="B7" s="271"/>
      <c r="C7" s="200"/>
      <c r="D7" s="200"/>
      <c r="E7" s="268"/>
      <c r="F7" s="171"/>
      <c r="G7" s="274"/>
      <c r="H7" s="274"/>
      <c r="I7" s="274"/>
      <c r="J7" s="275"/>
      <c r="K7" s="268"/>
      <c r="L7" s="268"/>
      <c r="M7" s="171"/>
    </row>
    <row r="8" spans="1:13" ht="42.75" customHeight="1" x14ac:dyDescent="0.25">
      <c r="A8" s="270"/>
      <c r="B8" s="271"/>
      <c r="C8" s="201"/>
      <c r="D8" s="201"/>
      <c r="E8" s="268"/>
      <c r="F8" s="172"/>
      <c r="G8" s="36">
        <v>2017</v>
      </c>
      <c r="H8" s="36">
        <v>2018</v>
      </c>
      <c r="I8" s="36">
        <v>2019</v>
      </c>
      <c r="J8" s="36">
        <v>2020</v>
      </c>
      <c r="K8" s="268"/>
      <c r="L8" s="268"/>
      <c r="M8" s="172"/>
    </row>
    <row r="9" spans="1:13" ht="20.25" customHeight="1" x14ac:dyDescent="0.25">
      <c r="A9" s="264"/>
      <c r="B9" s="261" t="s">
        <v>112</v>
      </c>
      <c r="C9" s="281" t="s">
        <v>201</v>
      </c>
      <c r="D9" s="43"/>
      <c r="E9" s="58" t="s">
        <v>10</v>
      </c>
      <c r="F9" s="59">
        <f>G9+H9+I9+J9</f>
        <v>210447.78112</v>
      </c>
      <c r="G9" s="59">
        <f>G11+G12</f>
        <v>50311.923120000007</v>
      </c>
      <c r="H9" s="59">
        <f t="shared" ref="H9:I9" si="0">SUM(H10:H13)</f>
        <v>38062</v>
      </c>
      <c r="I9" s="59">
        <f t="shared" si="0"/>
        <v>37964</v>
      </c>
      <c r="J9" s="59">
        <f>J12+J11</f>
        <v>84109.858000000007</v>
      </c>
      <c r="K9" s="177"/>
      <c r="L9" s="287"/>
      <c r="M9" s="290"/>
    </row>
    <row r="10" spans="1:13" ht="18" customHeight="1" x14ac:dyDescent="0.25">
      <c r="A10" s="265"/>
      <c r="B10" s="262"/>
      <c r="C10" s="282"/>
      <c r="D10" s="44"/>
      <c r="E10" s="58" t="s">
        <v>1</v>
      </c>
      <c r="F10" s="59">
        <f t="shared" ref="F10:F13" si="1">SUM(G10:J10)</f>
        <v>0</v>
      </c>
      <c r="G10" s="59">
        <f t="shared" ref="G10:J10" si="2">G15+G200+G286+G388+G398</f>
        <v>0</v>
      </c>
      <c r="H10" s="59">
        <f t="shared" si="2"/>
        <v>0</v>
      </c>
      <c r="I10" s="59">
        <f t="shared" si="2"/>
        <v>0</v>
      </c>
      <c r="J10" s="59">
        <f t="shared" si="2"/>
        <v>0</v>
      </c>
      <c r="K10" s="178"/>
      <c r="L10" s="288"/>
      <c r="M10" s="291"/>
    </row>
    <row r="11" spans="1:13" ht="24" customHeight="1" x14ac:dyDescent="0.25">
      <c r="A11" s="265"/>
      <c r="B11" s="262"/>
      <c r="C11" s="282"/>
      <c r="D11" s="44"/>
      <c r="E11" s="58" t="s">
        <v>2</v>
      </c>
      <c r="F11" s="59">
        <f t="shared" si="1"/>
        <v>40625.334150000002</v>
      </c>
      <c r="G11" s="59">
        <f>G16+G201+G287+G389+G419+G454</f>
        <v>12265.334150000001</v>
      </c>
      <c r="H11" s="59">
        <f t="shared" ref="H11:J11" si="3">H16+H201+H287+H389+H419+H454</f>
        <v>8971</v>
      </c>
      <c r="I11" s="59">
        <f t="shared" si="3"/>
        <v>8971</v>
      </c>
      <c r="J11" s="59">
        <f t="shared" si="3"/>
        <v>10418</v>
      </c>
      <c r="K11" s="178"/>
      <c r="L11" s="288"/>
      <c r="M11" s="291"/>
    </row>
    <row r="12" spans="1:13" ht="20.25" customHeight="1" x14ac:dyDescent="0.25">
      <c r="A12" s="265"/>
      <c r="B12" s="262"/>
      <c r="C12" s="282"/>
      <c r="D12" s="44"/>
      <c r="E12" s="58" t="s">
        <v>3</v>
      </c>
      <c r="F12" s="59">
        <f t="shared" si="1"/>
        <v>169822.44697000002</v>
      </c>
      <c r="G12" s="59">
        <f>G17+G202+G288+G390+G420+G455</f>
        <v>38046.588970000004</v>
      </c>
      <c r="H12" s="59">
        <f t="shared" ref="H12:J12" si="4">H17+H202+H288+H390+H420+H455</f>
        <v>29091</v>
      </c>
      <c r="I12" s="59">
        <f t="shared" si="4"/>
        <v>28993</v>
      </c>
      <c r="J12" s="59">
        <f t="shared" si="4"/>
        <v>73691.858000000007</v>
      </c>
      <c r="K12" s="178"/>
      <c r="L12" s="288"/>
      <c r="M12" s="291"/>
    </row>
    <row r="13" spans="1:13" ht="18.75" customHeight="1" x14ac:dyDescent="0.25">
      <c r="A13" s="266"/>
      <c r="B13" s="263"/>
      <c r="C13" s="283"/>
      <c r="D13" s="45"/>
      <c r="E13" s="58" t="s">
        <v>5</v>
      </c>
      <c r="F13" s="59">
        <f t="shared" si="1"/>
        <v>0</v>
      </c>
      <c r="G13" s="59">
        <f>G18+G203+G289+G391+G401</f>
        <v>0</v>
      </c>
      <c r="H13" s="59">
        <f>H18+H203+H289+H391+H401</f>
        <v>0</v>
      </c>
      <c r="I13" s="59">
        <f>I18+I203+I289+I391+I401</f>
        <v>0</v>
      </c>
      <c r="J13" s="59">
        <f>J18+J203+J289+J391+J401</f>
        <v>0</v>
      </c>
      <c r="K13" s="179"/>
      <c r="L13" s="289"/>
      <c r="M13" s="292"/>
    </row>
    <row r="14" spans="1:13" ht="24" customHeight="1" x14ac:dyDescent="0.25">
      <c r="A14" s="264" t="s">
        <v>35</v>
      </c>
      <c r="B14" s="261" t="s">
        <v>34</v>
      </c>
      <c r="C14" s="281" t="s">
        <v>202</v>
      </c>
      <c r="D14" s="43"/>
      <c r="E14" s="58" t="s">
        <v>10</v>
      </c>
      <c r="F14" s="46">
        <f>SUM(G14:J14)</f>
        <v>165588.85602000001</v>
      </c>
      <c r="G14" s="46">
        <f>SUM(G15:G18)</f>
        <v>38339.698020000003</v>
      </c>
      <c r="H14" s="46">
        <f t="shared" ref="H14:J14" si="5">SUM(H15:H18)</f>
        <v>36135</v>
      </c>
      <c r="I14" s="46">
        <f t="shared" si="5"/>
        <v>36661</v>
      </c>
      <c r="J14" s="46">
        <f t="shared" si="5"/>
        <v>54453.158000000003</v>
      </c>
      <c r="K14" s="177"/>
      <c r="L14" s="287"/>
      <c r="M14" s="293"/>
    </row>
    <row r="15" spans="1:13" ht="20.45" customHeight="1" x14ac:dyDescent="0.25">
      <c r="A15" s="265"/>
      <c r="B15" s="262"/>
      <c r="C15" s="282"/>
      <c r="D15" s="44"/>
      <c r="E15" s="60" t="s">
        <v>1</v>
      </c>
      <c r="F15" s="46">
        <f t="shared" ref="F15:F78" si="6">SUM(G15:J15)</f>
        <v>0</v>
      </c>
      <c r="G15" s="46">
        <f>G20+G30+G40+G65+G70+G80+G85+G135++G170</f>
        <v>0</v>
      </c>
      <c r="H15" s="46">
        <f>H20+H30+H40+H65+H70+H80+H85+H135++H170</f>
        <v>0</v>
      </c>
      <c r="I15" s="46">
        <f>I20+I30+I40+I65+I70+I80+I85+I135++I170</f>
        <v>0</v>
      </c>
      <c r="J15" s="46">
        <f>J20+J30+J40+J65+J70+J80+J85+J135+J170</f>
        <v>0</v>
      </c>
      <c r="K15" s="178"/>
      <c r="L15" s="288"/>
      <c r="M15" s="293"/>
    </row>
    <row r="16" spans="1:13" ht="24" customHeight="1" x14ac:dyDescent="0.25">
      <c r="A16" s="265"/>
      <c r="B16" s="262"/>
      <c r="C16" s="282"/>
      <c r="D16" s="44"/>
      <c r="E16" s="60" t="s">
        <v>2</v>
      </c>
      <c r="F16" s="46">
        <f t="shared" si="6"/>
        <v>27566.585149999999</v>
      </c>
      <c r="G16" s="46">
        <f>G21+G31+G41+G66+G71+G81+G86+G136+G171+G126+G116</f>
        <v>9074.5851500000008</v>
      </c>
      <c r="H16" s="46">
        <f>H21+H31+H41+H66+H71+H81+H86+H136+H171</f>
        <v>8971</v>
      </c>
      <c r="I16" s="46">
        <f>I21+I31+I41+I66+I71+I81+I86+I136+I171</f>
        <v>8971</v>
      </c>
      <c r="J16" s="46">
        <f>J21+J31+J41+J66+J71+J81+J86+J136+J171</f>
        <v>550</v>
      </c>
      <c r="K16" s="178"/>
      <c r="L16" s="288"/>
      <c r="M16" s="293"/>
    </row>
    <row r="17" spans="1:13" ht="20.25" customHeight="1" x14ac:dyDescent="0.25">
      <c r="A17" s="265"/>
      <c r="B17" s="262"/>
      <c r="C17" s="282"/>
      <c r="D17" s="44"/>
      <c r="E17" s="60" t="s">
        <v>3</v>
      </c>
      <c r="F17" s="46">
        <f t="shared" si="6"/>
        <v>138022.27087000001</v>
      </c>
      <c r="G17" s="46">
        <f>G22+G32+G42+G67+G72+G82+G87+G117+G127+G137++G172</f>
        <v>29265.112870000004</v>
      </c>
      <c r="H17" s="46">
        <f>H22+H32+H42+H67+H72+H82+H87+H117+H127+H137+H172</f>
        <v>27164</v>
      </c>
      <c r="I17" s="46">
        <f>I22+I32+I42+I67+I72+I82+I87+I117+I127+I137+I172</f>
        <v>27690</v>
      </c>
      <c r="J17" s="46">
        <f>J22+J32+J42+J67+J72+J82+J87+J117+J127+J137+J172</f>
        <v>53903.158000000003</v>
      </c>
      <c r="K17" s="178"/>
      <c r="L17" s="288"/>
      <c r="M17" s="293"/>
    </row>
    <row r="18" spans="1:13" ht="18.75" customHeight="1" x14ac:dyDescent="0.25">
      <c r="A18" s="266"/>
      <c r="B18" s="263"/>
      <c r="C18" s="283"/>
      <c r="D18" s="45"/>
      <c r="E18" s="60" t="s">
        <v>5</v>
      </c>
      <c r="F18" s="46">
        <f t="shared" si="6"/>
        <v>0</v>
      </c>
      <c r="G18" s="46">
        <v>0</v>
      </c>
      <c r="H18" s="46">
        <v>0</v>
      </c>
      <c r="I18" s="46">
        <v>0</v>
      </c>
      <c r="J18" s="46">
        <v>0</v>
      </c>
      <c r="K18" s="179"/>
      <c r="L18" s="289"/>
      <c r="M18" s="293"/>
    </row>
    <row r="19" spans="1:13" ht="16.5" customHeight="1" x14ac:dyDescent="0.25">
      <c r="A19" s="264" t="s">
        <v>14</v>
      </c>
      <c r="B19" s="261" t="s">
        <v>267</v>
      </c>
      <c r="C19" s="264" t="s">
        <v>113</v>
      </c>
      <c r="D19" s="43"/>
      <c r="E19" s="58" t="s">
        <v>10</v>
      </c>
      <c r="F19" s="46">
        <f t="shared" si="6"/>
        <v>12000</v>
      </c>
      <c r="G19" s="46">
        <f t="shared" ref="G19:I19" si="7">SUM(G20:G23)</f>
        <v>3000</v>
      </c>
      <c r="H19" s="46">
        <f t="shared" si="7"/>
        <v>3000</v>
      </c>
      <c r="I19" s="46">
        <f t="shared" si="7"/>
        <v>3000</v>
      </c>
      <c r="J19" s="46">
        <v>3000</v>
      </c>
      <c r="K19" s="177" t="s">
        <v>32</v>
      </c>
      <c r="L19" s="296"/>
      <c r="M19" s="290"/>
    </row>
    <row r="20" spans="1:13" ht="16.5" customHeight="1" x14ac:dyDescent="0.25">
      <c r="A20" s="265"/>
      <c r="B20" s="262"/>
      <c r="C20" s="265"/>
      <c r="D20" s="44"/>
      <c r="E20" s="60" t="s">
        <v>1</v>
      </c>
      <c r="F20" s="46">
        <f t="shared" si="6"/>
        <v>0</v>
      </c>
      <c r="G20" s="46">
        <v>0</v>
      </c>
      <c r="H20" s="46">
        <v>0</v>
      </c>
      <c r="I20" s="46">
        <v>0</v>
      </c>
      <c r="J20" s="46">
        <v>0</v>
      </c>
      <c r="K20" s="178"/>
      <c r="L20" s="297"/>
      <c r="M20" s="291"/>
    </row>
    <row r="21" spans="1:13" ht="16.5" customHeight="1" x14ac:dyDescent="0.25">
      <c r="A21" s="265"/>
      <c r="B21" s="262"/>
      <c r="C21" s="265"/>
      <c r="D21" s="44"/>
      <c r="E21" s="60" t="s">
        <v>2</v>
      </c>
      <c r="F21" s="46">
        <f t="shared" si="6"/>
        <v>0</v>
      </c>
      <c r="G21" s="46">
        <v>0</v>
      </c>
      <c r="H21" s="46">
        <v>0</v>
      </c>
      <c r="I21" s="46">
        <v>0</v>
      </c>
      <c r="J21" s="46">
        <v>0</v>
      </c>
      <c r="K21" s="178"/>
      <c r="L21" s="297"/>
      <c r="M21" s="291"/>
    </row>
    <row r="22" spans="1:13" ht="16.5" customHeight="1" x14ac:dyDescent="0.25">
      <c r="A22" s="265"/>
      <c r="B22" s="262"/>
      <c r="C22" s="265"/>
      <c r="D22" s="44"/>
      <c r="E22" s="60" t="s">
        <v>3</v>
      </c>
      <c r="F22" s="46">
        <f t="shared" si="6"/>
        <v>12000</v>
      </c>
      <c r="G22" s="46">
        <f t="shared" ref="G22:I22" si="8">G27</f>
        <v>3000</v>
      </c>
      <c r="H22" s="46">
        <f t="shared" si="8"/>
        <v>3000</v>
      </c>
      <c r="I22" s="46">
        <f t="shared" si="8"/>
        <v>3000</v>
      </c>
      <c r="J22" s="46">
        <v>3000</v>
      </c>
      <c r="K22" s="178"/>
      <c r="L22" s="297"/>
      <c r="M22" s="291"/>
    </row>
    <row r="23" spans="1:13" ht="16.5" customHeight="1" x14ac:dyDescent="0.25">
      <c r="A23" s="266"/>
      <c r="B23" s="263"/>
      <c r="C23" s="266"/>
      <c r="D23" s="45"/>
      <c r="E23" s="60" t="s">
        <v>5</v>
      </c>
      <c r="F23" s="46">
        <f t="shared" si="6"/>
        <v>0</v>
      </c>
      <c r="G23" s="46">
        <v>0</v>
      </c>
      <c r="H23" s="46">
        <v>0</v>
      </c>
      <c r="I23" s="46">
        <v>0</v>
      </c>
      <c r="J23" s="46">
        <v>0</v>
      </c>
      <c r="K23" s="179"/>
      <c r="L23" s="298"/>
      <c r="M23" s="292"/>
    </row>
    <row r="24" spans="1:13" ht="16.5" customHeight="1" x14ac:dyDescent="0.25">
      <c r="A24" s="199" t="s">
        <v>15</v>
      </c>
      <c r="B24" s="208" t="s">
        <v>266</v>
      </c>
      <c r="C24" s="199" t="s">
        <v>109</v>
      </c>
      <c r="D24" s="26"/>
      <c r="E24" s="61" t="s">
        <v>10</v>
      </c>
      <c r="F24" s="47">
        <f t="shared" si="6"/>
        <v>12000</v>
      </c>
      <c r="G24" s="47">
        <f t="shared" ref="G24:I24" si="9">SUM(G25:G28)</f>
        <v>3000</v>
      </c>
      <c r="H24" s="47">
        <f t="shared" si="9"/>
        <v>3000</v>
      </c>
      <c r="I24" s="47">
        <f t="shared" si="9"/>
        <v>3000</v>
      </c>
      <c r="J24" s="47">
        <v>3000</v>
      </c>
      <c r="K24" s="164" t="s">
        <v>32</v>
      </c>
      <c r="L24" s="180"/>
      <c r="M24" s="170"/>
    </row>
    <row r="25" spans="1:13" ht="16.5" customHeight="1" x14ac:dyDescent="0.25">
      <c r="A25" s="200"/>
      <c r="B25" s="209"/>
      <c r="C25" s="200"/>
      <c r="D25" s="27"/>
      <c r="E25" s="62" t="s">
        <v>1</v>
      </c>
      <c r="F25" s="47">
        <f t="shared" si="6"/>
        <v>0</v>
      </c>
      <c r="G25" s="47">
        <v>0</v>
      </c>
      <c r="H25" s="47">
        <v>0</v>
      </c>
      <c r="I25" s="47">
        <v>0</v>
      </c>
      <c r="J25" s="47">
        <v>0</v>
      </c>
      <c r="K25" s="165"/>
      <c r="L25" s="181"/>
      <c r="M25" s="171"/>
    </row>
    <row r="26" spans="1:13" ht="16.5" customHeight="1" x14ac:dyDescent="0.25">
      <c r="A26" s="200"/>
      <c r="B26" s="209"/>
      <c r="C26" s="200"/>
      <c r="D26" s="27"/>
      <c r="E26" s="62" t="s">
        <v>2</v>
      </c>
      <c r="F26" s="47">
        <f t="shared" si="6"/>
        <v>0</v>
      </c>
      <c r="G26" s="47">
        <v>0</v>
      </c>
      <c r="H26" s="47">
        <v>0</v>
      </c>
      <c r="I26" s="47">
        <v>0</v>
      </c>
      <c r="J26" s="47">
        <v>0</v>
      </c>
      <c r="K26" s="165"/>
      <c r="L26" s="181"/>
      <c r="M26" s="171"/>
    </row>
    <row r="27" spans="1:13" ht="16.5" customHeight="1" x14ac:dyDescent="0.25">
      <c r="A27" s="200"/>
      <c r="B27" s="209"/>
      <c r="C27" s="200"/>
      <c r="D27" s="27"/>
      <c r="E27" s="62" t="s">
        <v>3</v>
      </c>
      <c r="F27" s="47">
        <f t="shared" si="6"/>
        <v>12000</v>
      </c>
      <c r="G27" s="47">
        <v>3000</v>
      </c>
      <c r="H27" s="47">
        <v>3000</v>
      </c>
      <c r="I27" s="47">
        <v>3000</v>
      </c>
      <c r="J27" s="47">
        <v>3000</v>
      </c>
      <c r="K27" s="165"/>
      <c r="L27" s="181"/>
      <c r="M27" s="171"/>
    </row>
    <row r="28" spans="1:13" ht="16.5" customHeight="1" x14ac:dyDescent="0.25">
      <c r="A28" s="201"/>
      <c r="B28" s="210"/>
      <c r="C28" s="201"/>
      <c r="D28" s="28"/>
      <c r="E28" s="62" t="s">
        <v>5</v>
      </c>
      <c r="F28" s="47">
        <f t="shared" si="6"/>
        <v>0</v>
      </c>
      <c r="G28" s="47">
        <v>0</v>
      </c>
      <c r="H28" s="47">
        <v>0</v>
      </c>
      <c r="I28" s="47">
        <v>0</v>
      </c>
      <c r="J28" s="47">
        <v>0</v>
      </c>
      <c r="K28" s="166"/>
      <c r="L28" s="182"/>
      <c r="M28" s="172"/>
    </row>
    <row r="29" spans="1:13" ht="16.5" customHeight="1" x14ac:dyDescent="0.25">
      <c r="A29" s="264" t="s">
        <v>17</v>
      </c>
      <c r="B29" s="261" t="s">
        <v>116</v>
      </c>
      <c r="C29" s="264" t="s">
        <v>114</v>
      </c>
      <c r="D29" s="43"/>
      <c r="E29" s="58" t="s">
        <v>10</v>
      </c>
      <c r="F29" s="46">
        <f t="shared" si="6"/>
        <v>150.93</v>
      </c>
      <c r="G29" s="46">
        <f>SUM(G30:G33)</f>
        <v>0</v>
      </c>
      <c r="H29" s="46">
        <f t="shared" ref="H29:J29" si="10">SUM(H30:H33)</f>
        <v>150.93</v>
      </c>
      <c r="I29" s="46">
        <f t="shared" si="10"/>
        <v>0</v>
      </c>
      <c r="J29" s="46">
        <f t="shared" si="10"/>
        <v>0</v>
      </c>
      <c r="K29" s="177"/>
      <c r="L29" s="177"/>
      <c r="M29" s="290"/>
    </row>
    <row r="30" spans="1:13" ht="16.5" customHeight="1" x14ac:dyDescent="0.25">
      <c r="A30" s="265"/>
      <c r="B30" s="262"/>
      <c r="C30" s="265"/>
      <c r="D30" s="44"/>
      <c r="E30" s="60" t="s">
        <v>1</v>
      </c>
      <c r="F30" s="46">
        <f t="shared" si="6"/>
        <v>0</v>
      </c>
      <c r="G30" s="46">
        <f>G35</f>
        <v>0</v>
      </c>
      <c r="H30" s="46">
        <f t="shared" ref="H30:J30" si="11">H35</f>
        <v>0</v>
      </c>
      <c r="I30" s="46">
        <f t="shared" si="11"/>
        <v>0</v>
      </c>
      <c r="J30" s="46">
        <f t="shared" si="11"/>
        <v>0</v>
      </c>
      <c r="K30" s="178"/>
      <c r="L30" s="178"/>
      <c r="M30" s="291"/>
    </row>
    <row r="31" spans="1:13" ht="16.5" customHeight="1" x14ac:dyDescent="0.25">
      <c r="A31" s="265"/>
      <c r="B31" s="262"/>
      <c r="C31" s="265"/>
      <c r="D31" s="44"/>
      <c r="E31" s="60" t="s">
        <v>2</v>
      </c>
      <c r="F31" s="46">
        <f t="shared" si="6"/>
        <v>0</v>
      </c>
      <c r="G31" s="46">
        <f t="shared" ref="G31:J31" si="12">G36</f>
        <v>0</v>
      </c>
      <c r="H31" s="46">
        <f t="shared" si="12"/>
        <v>0</v>
      </c>
      <c r="I31" s="46">
        <f t="shared" si="12"/>
        <v>0</v>
      </c>
      <c r="J31" s="46">
        <f t="shared" si="12"/>
        <v>0</v>
      </c>
      <c r="K31" s="178"/>
      <c r="L31" s="178"/>
      <c r="M31" s="291"/>
    </row>
    <row r="32" spans="1:13" ht="16.5" customHeight="1" x14ac:dyDescent="0.25">
      <c r="A32" s="265"/>
      <c r="B32" s="262"/>
      <c r="C32" s="265"/>
      <c r="D32" s="44"/>
      <c r="E32" s="60" t="s">
        <v>3</v>
      </c>
      <c r="F32" s="46">
        <f t="shared" si="6"/>
        <v>150.93</v>
      </c>
      <c r="G32" s="46">
        <f t="shared" ref="G32:J32" si="13">G37</f>
        <v>0</v>
      </c>
      <c r="H32" s="46">
        <f t="shared" si="13"/>
        <v>150.93</v>
      </c>
      <c r="I32" s="46">
        <f t="shared" si="13"/>
        <v>0</v>
      </c>
      <c r="J32" s="46">
        <f t="shared" si="13"/>
        <v>0</v>
      </c>
      <c r="K32" s="178"/>
      <c r="L32" s="178"/>
      <c r="M32" s="291"/>
    </row>
    <row r="33" spans="1:13" ht="16.5" customHeight="1" x14ac:dyDescent="0.25">
      <c r="A33" s="266"/>
      <c r="B33" s="263"/>
      <c r="C33" s="266"/>
      <c r="D33" s="45"/>
      <c r="E33" s="60" t="s">
        <v>5</v>
      </c>
      <c r="F33" s="46">
        <f t="shared" si="6"/>
        <v>0</v>
      </c>
      <c r="G33" s="46">
        <f t="shared" ref="G33:J33" si="14">G38</f>
        <v>0</v>
      </c>
      <c r="H33" s="46">
        <f t="shared" si="14"/>
        <v>0</v>
      </c>
      <c r="I33" s="46">
        <f t="shared" si="14"/>
        <v>0</v>
      </c>
      <c r="J33" s="46">
        <f t="shared" si="14"/>
        <v>0</v>
      </c>
      <c r="K33" s="179"/>
      <c r="L33" s="179"/>
      <c r="M33" s="292"/>
    </row>
    <row r="34" spans="1:13" ht="16.5" customHeight="1" x14ac:dyDescent="0.25">
      <c r="A34" s="199" t="s">
        <v>30</v>
      </c>
      <c r="B34" s="208" t="s">
        <v>38</v>
      </c>
      <c r="C34" s="199" t="s">
        <v>115</v>
      </c>
      <c r="D34" s="284" t="s">
        <v>76</v>
      </c>
      <c r="E34" s="61" t="s">
        <v>10</v>
      </c>
      <c r="F34" s="47">
        <f t="shared" si="6"/>
        <v>150.93</v>
      </c>
      <c r="G34" s="47">
        <v>0</v>
      </c>
      <c r="H34" s="47">
        <v>150.93</v>
      </c>
      <c r="I34" s="47">
        <v>0</v>
      </c>
      <c r="J34" s="47">
        <v>0</v>
      </c>
      <c r="K34" s="164" t="s">
        <v>32</v>
      </c>
      <c r="L34" s="164" t="s">
        <v>191</v>
      </c>
      <c r="M34" s="170" t="s">
        <v>190</v>
      </c>
    </row>
    <row r="35" spans="1:13" ht="16.5" customHeight="1" x14ac:dyDescent="0.25">
      <c r="A35" s="200"/>
      <c r="B35" s="209"/>
      <c r="C35" s="200"/>
      <c r="D35" s="285"/>
      <c r="E35" s="62" t="s">
        <v>1</v>
      </c>
      <c r="F35" s="47">
        <f t="shared" si="6"/>
        <v>0</v>
      </c>
      <c r="G35" s="47">
        <v>0</v>
      </c>
      <c r="H35" s="47">
        <v>0</v>
      </c>
      <c r="I35" s="47">
        <v>0</v>
      </c>
      <c r="J35" s="47">
        <v>0</v>
      </c>
      <c r="K35" s="165"/>
      <c r="L35" s="165"/>
      <c r="M35" s="171"/>
    </row>
    <row r="36" spans="1:13" ht="16.5" customHeight="1" x14ac:dyDescent="0.25">
      <c r="A36" s="200"/>
      <c r="B36" s="209"/>
      <c r="C36" s="200"/>
      <c r="D36" s="285"/>
      <c r="E36" s="62" t="s">
        <v>2</v>
      </c>
      <c r="F36" s="47">
        <f t="shared" si="6"/>
        <v>0</v>
      </c>
      <c r="G36" s="47">
        <v>0</v>
      </c>
      <c r="H36" s="47">
        <v>0</v>
      </c>
      <c r="I36" s="47">
        <v>0</v>
      </c>
      <c r="J36" s="47">
        <v>0</v>
      </c>
      <c r="K36" s="165"/>
      <c r="L36" s="165"/>
      <c r="M36" s="171"/>
    </row>
    <row r="37" spans="1:13" ht="16.5" customHeight="1" x14ac:dyDescent="0.25">
      <c r="A37" s="200"/>
      <c r="B37" s="209"/>
      <c r="C37" s="200"/>
      <c r="D37" s="285"/>
      <c r="E37" s="62" t="s">
        <v>3</v>
      </c>
      <c r="F37" s="47">
        <f t="shared" si="6"/>
        <v>150.93</v>
      </c>
      <c r="G37" s="47">
        <v>0</v>
      </c>
      <c r="H37" s="47">
        <v>150.93</v>
      </c>
      <c r="I37" s="47">
        <v>0</v>
      </c>
      <c r="J37" s="47">
        <v>0</v>
      </c>
      <c r="K37" s="165"/>
      <c r="L37" s="165"/>
      <c r="M37" s="171"/>
    </row>
    <row r="38" spans="1:13" ht="16.5" customHeight="1" x14ac:dyDescent="0.25">
      <c r="A38" s="201"/>
      <c r="B38" s="210"/>
      <c r="C38" s="201"/>
      <c r="D38" s="286"/>
      <c r="E38" s="62" t="s">
        <v>5</v>
      </c>
      <c r="F38" s="47">
        <f t="shared" si="6"/>
        <v>0</v>
      </c>
      <c r="G38" s="47">
        <v>0</v>
      </c>
      <c r="H38" s="47">
        <v>0</v>
      </c>
      <c r="I38" s="47">
        <v>0</v>
      </c>
      <c r="J38" s="47">
        <v>0</v>
      </c>
      <c r="K38" s="166"/>
      <c r="L38" s="166"/>
      <c r="M38" s="172"/>
    </row>
    <row r="39" spans="1:13" ht="22.5" customHeight="1" x14ac:dyDescent="0.25">
      <c r="A39" s="264" t="s">
        <v>18</v>
      </c>
      <c r="B39" s="261" t="s">
        <v>203</v>
      </c>
      <c r="C39" s="281"/>
      <c r="D39" s="43"/>
      <c r="E39" s="58" t="s">
        <v>10</v>
      </c>
      <c r="F39" s="46">
        <f t="shared" si="6"/>
        <v>11884.508</v>
      </c>
      <c r="G39" s="46">
        <f>SUM(G40:G43)</f>
        <v>0</v>
      </c>
      <c r="H39" s="46">
        <f t="shared" ref="H39:J39" si="15">SUM(H40:H43)</f>
        <v>0</v>
      </c>
      <c r="I39" s="46">
        <f t="shared" si="15"/>
        <v>0</v>
      </c>
      <c r="J39" s="46">
        <f t="shared" si="15"/>
        <v>11884.508</v>
      </c>
      <c r="K39" s="177"/>
      <c r="L39" s="164"/>
      <c r="M39" s="170"/>
    </row>
    <row r="40" spans="1:13" ht="22.5" customHeight="1" x14ac:dyDescent="0.25">
      <c r="A40" s="265"/>
      <c r="B40" s="262"/>
      <c r="C40" s="282"/>
      <c r="D40" s="44"/>
      <c r="E40" s="60" t="s">
        <v>1</v>
      </c>
      <c r="F40" s="46">
        <f t="shared" si="6"/>
        <v>0</v>
      </c>
      <c r="G40" s="46">
        <f>G45+G50+G55</f>
        <v>0</v>
      </c>
      <c r="H40" s="46">
        <f t="shared" ref="H40:J40" si="16">H45+H50+H55</f>
        <v>0</v>
      </c>
      <c r="I40" s="46">
        <f t="shared" si="16"/>
        <v>0</v>
      </c>
      <c r="J40" s="46">
        <f t="shared" si="16"/>
        <v>0</v>
      </c>
      <c r="K40" s="178"/>
      <c r="L40" s="165"/>
      <c r="M40" s="171"/>
    </row>
    <row r="41" spans="1:13" ht="20.25" customHeight="1" x14ac:dyDescent="0.25">
      <c r="A41" s="265"/>
      <c r="B41" s="262"/>
      <c r="C41" s="282"/>
      <c r="D41" s="44"/>
      <c r="E41" s="60" t="s">
        <v>2</v>
      </c>
      <c r="F41" s="46">
        <f t="shared" si="6"/>
        <v>0</v>
      </c>
      <c r="G41" s="46">
        <f t="shared" ref="G41:J41" si="17">G46+G51+G56</f>
        <v>0</v>
      </c>
      <c r="H41" s="46">
        <f t="shared" si="17"/>
        <v>0</v>
      </c>
      <c r="I41" s="46">
        <f t="shared" si="17"/>
        <v>0</v>
      </c>
      <c r="J41" s="46">
        <f t="shared" si="17"/>
        <v>0</v>
      </c>
      <c r="K41" s="178"/>
      <c r="L41" s="165"/>
      <c r="M41" s="171"/>
    </row>
    <row r="42" spans="1:13" ht="22.5" customHeight="1" x14ac:dyDescent="0.25">
      <c r="A42" s="265"/>
      <c r="B42" s="262"/>
      <c r="C42" s="282"/>
      <c r="D42" s="44"/>
      <c r="E42" s="60" t="s">
        <v>3</v>
      </c>
      <c r="F42" s="46">
        <f t="shared" si="6"/>
        <v>11884.508</v>
      </c>
      <c r="G42" s="46">
        <f t="shared" ref="G42:I42" si="18">G47+G52+G57</f>
        <v>0</v>
      </c>
      <c r="H42" s="46">
        <f t="shared" si="18"/>
        <v>0</v>
      </c>
      <c r="I42" s="46">
        <f t="shared" si="18"/>
        <v>0</v>
      </c>
      <c r="J42" s="46">
        <f>J47+J52+J57+J62</f>
        <v>11884.508</v>
      </c>
      <c r="K42" s="178"/>
      <c r="L42" s="165"/>
      <c r="M42" s="171"/>
    </row>
    <row r="43" spans="1:13" ht="41.25" customHeight="1" x14ac:dyDescent="0.25">
      <c r="A43" s="266"/>
      <c r="B43" s="263"/>
      <c r="C43" s="283"/>
      <c r="D43" s="45"/>
      <c r="E43" s="60" t="s">
        <v>5</v>
      </c>
      <c r="F43" s="46">
        <f t="shared" si="6"/>
        <v>0</v>
      </c>
      <c r="G43" s="46">
        <f t="shared" ref="G43:J43" si="19">G48+G53+G58</f>
        <v>0</v>
      </c>
      <c r="H43" s="46">
        <f t="shared" si="19"/>
        <v>0</v>
      </c>
      <c r="I43" s="46">
        <f t="shared" si="19"/>
        <v>0</v>
      </c>
      <c r="J43" s="46">
        <f t="shared" si="19"/>
        <v>0</v>
      </c>
      <c r="K43" s="179"/>
      <c r="L43" s="166"/>
      <c r="M43" s="172"/>
    </row>
    <row r="44" spans="1:13" ht="16.5" customHeight="1" x14ac:dyDescent="0.25">
      <c r="A44" s="199" t="s">
        <v>19</v>
      </c>
      <c r="B44" s="208" t="s">
        <v>36</v>
      </c>
      <c r="C44" s="284"/>
      <c r="D44" s="40"/>
      <c r="E44" s="61" t="s">
        <v>10</v>
      </c>
      <c r="F44" s="47">
        <f>SUM(G44:J44)</f>
        <v>150</v>
      </c>
      <c r="G44" s="47">
        <v>0</v>
      </c>
      <c r="H44" s="47">
        <v>0</v>
      </c>
      <c r="I44" s="47">
        <v>0</v>
      </c>
      <c r="J44" s="47">
        <v>150</v>
      </c>
      <c r="K44" s="164" t="s">
        <v>32</v>
      </c>
      <c r="L44" s="164"/>
      <c r="M44" s="170"/>
    </row>
    <row r="45" spans="1:13" ht="16.5" customHeight="1" x14ac:dyDescent="0.25">
      <c r="A45" s="200"/>
      <c r="B45" s="209"/>
      <c r="C45" s="285"/>
      <c r="D45" s="41"/>
      <c r="E45" s="62" t="s">
        <v>1</v>
      </c>
      <c r="F45" s="47">
        <f t="shared" si="6"/>
        <v>0</v>
      </c>
      <c r="G45" s="47">
        <v>0</v>
      </c>
      <c r="H45" s="47">
        <v>0</v>
      </c>
      <c r="I45" s="47">
        <v>0</v>
      </c>
      <c r="J45" s="47">
        <v>0</v>
      </c>
      <c r="K45" s="165"/>
      <c r="L45" s="165"/>
      <c r="M45" s="171"/>
    </row>
    <row r="46" spans="1:13" ht="16.5" customHeight="1" x14ac:dyDescent="0.25">
      <c r="A46" s="200"/>
      <c r="B46" s="209"/>
      <c r="C46" s="285"/>
      <c r="D46" s="41"/>
      <c r="E46" s="62" t="s">
        <v>2</v>
      </c>
      <c r="F46" s="47">
        <f t="shared" si="6"/>
        <v>0</v>
      </c>
      <c r="G46" s="47">
        <v>0</v>
      </c>
      <c r="H46" s="47">
        <v>0</v>
      </c>
      <c r="I46" s="47">
        <v>0</v>
      </c>
      <c r="J46" s="47">
        <v>0</v>
      </c>
      <c r="K46" s="165"/>
      <c r="L46" s="165"/>
      <c r="M46" s="171"/>
    </row>
    <row r="47" spans="1:13" ht="16.5" customHeight="1" x14ac:dyDescent="0.25">
      <c r="A47" s="200"/>
      <c r="B47" s="209"/>
      <c r="C47" s="285"/>
      <c r="D47" s="41"/>
      <c r="E47" s="62" t="s">
        <v>3</v>
      </c>
      <c r="F47" s="47">
        <f t="shared" si="6"/>
        <v>150</v>
      </c>
      <c r="G47" s="47">
        <v>0</v>
      </c>
      <c r="H47" s="47">
        <v>0</v>
      </c>
      <c r="I47" s="47">
        <v>0</v>
      </c>
      <c r="J47" s="47">
        <v>150</v>
      </c>
      <c r="K47" s="165"/>
      <c r="L47" s="165"/>
      <c r="M47" s="171"/>
    </row>
    <row r="48" spans="1:13" ht="16.5" customHeight="1" x14ac:dyDescent="0.25">
      <c r="A48" s="201"/>
      <c r="B48" s="210"/>
      <c r="C48" s="286"/>
      <c r="D48" s="42"/>
      <c r="E48" s="62" t="s">
        <v>5</v>
      </c>
      <c r="F48" s="47">
        <f t="shared" si="6"/>
        <v>0</v>
      </c>
      <c r="G48" s="47">
        <v>0</v>
      </c>
      <c r="H48" s="47">
        <v>0</v>
      </c>
      <c r="I48" s="47">
        <v>0</v>
      </c>
      <c r="J48" s="47">
        <v>0</v>
      </c>
      <c r="K48" s="166"/>
      <c r="L48" s="166"/>
      <c r="M48" s="172"/>
    </row>
    <row r="49" spans="1:13" ht="15.75" customHeight="1" x14ac:dyDescent="0.25">
      <c r="A49" s="199" t="s">
        <v>22</v>
      </c>
      <c r="B49" s="208" t="s">
        <v>197</v>
      </c>
      <c r="C49" s="284"/>
      <c r="D49" s="40"/>
      <c r="E49" s="61" t="s">
        <v>10</v>
      </c>
      <c r="F49" s="47">
        <f t="shared" si="6"/>
        <v>10000</v>
      </c>
      <c r="G49" s="47">
        <v>0</v>
      </c>
      <c r="H49" s="47">
        <v>0</v>
      </c>
      <c r="I49" s="47">
        <v>0</v>
      </c>
      <c r="J49" s="47">
        <v>10000</v>
      </c>
      <c r="K49" s="164" t="s">
        <v>32</v>
      </c>
      <c r="L49" s="164"/>
      <c r="M49" s="170"/>
    </row>
    <row r="50" spans="1:13" ht="16.5" customHeight="1" x14ac:dyDescent="0.25">
      <c r="A50" s="200"/>
      <c r="B50" s="209"/>
      <c r="C50" s="285"/>
      <c r="D50" s="41"/>
      <c r="E50" s="62" t="s">
        <v>1</v>
      </c>
      <c r="F50" s="47">
        <f t="shared" si="6"/>
        <v>0</v>
      </c>
      <c r="G50" s="47">
        <v>0</v>
      </c>
      <c r="H50" s="47">
        <v>0</v>
      </c>
      <c r="I50" s="47">
        <v>0</v>
      </c>
      <c r="J50" s="47">
        <v>0</v>
      </c>
      <c r="K50" s="165"/>
      <c r="L50" s="165"/>
      <c r="M50" s="171"/>
    </row>
    <row r="51" spans="1:13" ht="16.5" customHeight="1" x14ac:dyDescent="0.25">
      <c r="A51" s="200"/>
      <c r="B51" s="209"/>
      <c r="C51" s="285"/>
      <c r="D51" s="41"/>
      <c r="E51" s="62" t="s">
        <v>2</v>
      </c>
      <c r="F51" s="47">
        <f t="shared" si="6"/>
        <v>0</v>
      </c>
      <c r="G51" s="47">
        <v>0</v>
      </c>
      <c r="H51" s="47">
        <v>0</v>
      </c>
      <c r="I51" s="47">
        <v>0</v>
      </c>
      <c r="J51" s="47">
        <v>0</v>
      </c>
      <c r="K51" s="165"/>
      <c r="L51" s="165"/>
      <c r="M51" s="171"/>
    </row>
    <row r="52" spans="1:13" ht="16.5" customHeight="1" x14ac:dyDescent="0.25">
      <c r="A52" s="200"/>
      <c r="B52" s="209"/>
      <c r="C52" s="285"/>
      <c r="D52" s="41"/>
      <c r="E52" s="62" t="s">
        <v>3</v>
      </c>
      <c r="F52" s="47">
        <f t="shared" si="6"/>
        <v>10000</v>
      </c>
      <c r="G52" s="47">
        <v>0</v>
      </c>
      <c r="H52" s="47">
        <v>0</v>
      </c>
      <c r="I52" s="47">
        <v>0</v>
      </c>
      <c r="J52" s="47">
        <v>10000</v>
      </c>
      <c r="K52" s="165"/>
      <c r="L52" s="165"/>
      <c r="M52" s="171"/>
    </row>
    <row r="53" spans="1:13" ht="16.5" customHeight="1" x14ac:dyDescent="0.25">
      <c r="A53" s="201"/>
      <c r="B53" s="210"/>
      <c r="C53" s="286"/>
      <c r="D53" s="42"/>
      <c r="E53" s="62" t="s">
        <v>5</v>
      </c>
      <c r="F53" s="47">
        <f t="shared" si="6"/>
        <v>0</v>
      </c>
      <c r="G53" s="47">
        <v>0</v>
      </c>
      <c r="H53" s="47">
        <v>0</v>
      </c>
      <c r="I53" s="47">
        <v>0</v>
      </c>
      <c r="J53" s="47">
        <v>0</v>
      </c>
      <c r="K53" s="166"/>
      <c r="L53" s="166"/>
      <c r="M53" s="172"/>
    </row>
    <row r="54" spans="1:13" ht="16.5" customHeight="1" x14ac:dyDescent="0.25">
      <c r="A54" s="199" t="s">
        <v>39</v>
      </c>
      <c r="B54" s="208" t="s">
        <v>37</v>
      </c>
      <c r="C54" s="284"/>
      <c r="D54" s="40"/>
      <c r="E54" s="61" t="s">
        <v>10</v>
      </c>
      <c r="F54" s="47">
        <f t="shared" si="6"/>
        <v>500</v>
      </c>
      <c r="G54" s="47">
        <v>0</v>
      </c>
      <c r="H54" s="47">
        <v>0</v>
      </c>
      <c r="I54" s="47">
        <v>0</v>
      </c>
      <c r="J54" s="47">
        <v>500</v>
      </c>
      <c r="K54" s="164" t="s">
        <v>32</v>
      </c>
      <c r="L54" s="164"/>
      <c r="M54" s="170"/>
    </row>
    <row r="55" spans="1:13" ht="16.5" customHeight="1" x14ac:dyDescent="0.25">
      <c r="A55" s="200"/>
      <c r="B55" s="209"/>
      <c r="C55" s="285"/>
      <c r="D55" s="41"/>
      <c r="E55" s="62" t="s">
        <v>1</v>
      </c>
      <c r="F55" s="47">
        <f t="shared" si="6"/>
        <v>0</v>
      </c>
      <c r="G55" s="47">
        <v>0</v>
      </c>
      <c r="H55" s="47">
        <v>0</v>
      </c>
      <c r="I55" s="47">
        <v>0</v>
      </c>
      <c r="J55" s="47">
        <v>0</v>
      </c>
      <c r="K55" s="165"/>
      <c r="L55" s="165"/>
      <c r="M55" s="171"/>
    </row>
    <row r="56" spans="1:13" ht="16.5" customHeight="1" x14ac:dyDescent="0.25">
      <c r="A56" s="200"/>
      <c r="B56" s="209"/>
      <c r="C56" s="285"/>
      <c r="D56" s="41"/>
      <c r="E56" s="62" t="s">
        <v>2</v>
      </c>
      <c r="F56" s="47">
        <f t="shared" si="6"/>
        <v>0</v>
      </c>
      <c r="G56" s="47">
        <v>0</v>
      </c>
      <c r="H56" s="47">
        <v>0</v>
      </c>
      <c r="I56" s="47">
        <v>0</v>
      </c>
      <c r="J56" s="47">
        <v>0</v>
      </c>
      <c r="K56" s="165"/>
      <c r="L56" s="165"/>
      <c r="M56" s="171"/>
    </row>
    <row r="57" spans="1:13" ht="16.5" customHeight="1" x14ac:dyDescent="0.25">
      <c r="A57" s="200"/>
      <c r="B57" s="209"/>
      <c r="C57" s="285"/>
      <c r="D57" s="41"/>
      <c r="E57" s="62" t="s">
        <v>3</v>
      </c>
      <c r="F57" s="47">
        <f t="shared" si="6"/>
        <v>500</v>
      </c>
      <c r="G57" s="47">
        <v>0</v>
      </c>
      <c r="H57" s="47">
        <v>0</v>
      </c>
      <c r="I57" s="47">
        <v>0</v>
      </c>
      <c r="J57" s="47">
        <v>500</v>
      </c>
      <c r="K57" s="165"/>
      <c r="L57" s="165"/>
      <c r="M57" s="171"/>
    </row>
    <row r="58" spans="1:13" ht="16.5" customHeight="1" x14ac:dyDescent="0.25">
      <c r="A58" s="201"/>
      <c r="B58" s="210"/>
      <c r="C58" s="286"/>
      <c r="D58" s="42"/>
      <c r="E58" s="62" t="s">
        <v>5</v>
      </c>
      <c r="F58" s="47">
        <f t="shared" si="6"/>
        <v>0</v>
      </c>
      <c r="G58" s="47">
        <v>0</v>
      </c>
      <c r="H58" s="47">
        <v>0</v>
      </c>
      <c r="I58" s="47">
        <v>0</v>
      </c>
      <c r="J58" s="47">
        <v>0</v>
      </c>
      <c r="K58" s="166"/>
      <c r="L58" s="166"/>
      <c r="M58" s="172"/>
    </row>
    <row r="59" spans="1:13" ht="16.5" customHeight="1" x14ac:dyDescent="0.25">
      <c r="A59" s="199" t="s">
        <v>228</v>
      </c>
      <c r="B59" s="208" t="s">
        <v>229</v>
      </c>
      <c r="C59" s="284"/>
      <c r="D59" s="105"/>
      <c r="E59" s="61" t="s">
        <v>10</v>
      </c>
      <c r="F59" s="47">
        <f>F62</f>
        <v>1234.508</v>
      </c>
      <c r="G59" s="47">
        <v>0</v>
      </c>
      <c r="H59" s="47">
        <v>0</v>
      </c>
      <c r="I59" s="47">
        <v>0</v>
      </c>
      <c r="J59" s="115">
        <v>1234.508</v>
      </c>
      <c r="K59" s="164" t="s">
        <v>32</v>
      </c>
      <c r="L59" s="164" t="s">
        <v>191</v>
      </c>
      <c r="M59" s="170" t="s">
        <v>190</v>
      </c>
    </row>
    <row r="60" spans="1:13" ht="16.5" customHeight="1" x14ac:dyDescent="0.25">
      <c r="A60" s="200"/>
      <c r="B60" s="209"/>
      <c r="C60" s="285"/>
      <c r="D60" s="105"/>
      <c r="E60" s="62" t="s">
        <v>1</v>
      </c>
      <c r="F60" s="47">
        <f>G60+H60+I60+J60</f>
        <v>0</v>
      </c>
      <c r="G60" s="47">
        <v>0</v>
      </c>
      <c r="H60" s="47">
        <v>0</v>
      </c>
      <c r="I60" s="47">
        <v>0</v>
      </c>
      <c r="J60" s="47">
        <v>0</v>
      </c>
      <c r="K60" s="165"/>
      <c r="L60" s="165"/>
      <c r="M60" s="171"/>
    </row>
    <row r="61" spans="1:13" ht="16.5" customHeight="1" x14ac:dyDescent="0.25">
      <c r="A61" s="200"/>
      <c r="B61" s="209"/>
      <c r="C61" s="285"/>
      <c r="D61" s="105"/>
      <c r="E61" s="62" t="s">
        <v>2</v>
      </c>
      <c r="F61" s="47">
        <f>G61+H61+I61+J61</f>
        <v>0</v>
      </c>
      <c r="G61" s="47">
        <v>0</v>
      </c>
      <c r="H61" s="47">
        <v>0</v>
      </c>
      <c r="I61" s="47">
        <v>0</v>
      </c>
      <c r="J61" s="47">
        <v>0</v>
      </c>
      <c r="K61" s="165"/>
      <c r="L61" s="165"/>
      <c r="M61" s="171"/>
    </row>
    <row r="62" spans="1:13" ht="16.5" customHeight="1" x14ac:dyDescent="0.25">
      <c r="A62" s="200"/>
      <c r="B62" s="209"/>
      <c r="C62" s="285"/>
      <c r="D62" s="105"/>
      <c r="E62" s="62" t="s">
        <v>3</v>
      </c>
      <c r="F62" s="47">
        <f>G62+H62+I62+J62</f>
        <v>1234.508</v>
      </c>
      <c r="G62" s="47">
        <v>0</v>
      </c>
      <c r="H62" s="47">
        <v>0</v>
      </c>
      <c r="I62" s="47">
        <v>0</v>
      </c>
      <c r="J62" s="115">
        <v>1234.508</v>
      </c>
      <c r="K62" s="165"/>
      <c r="L62" s="165"/>
      <c r="M62" s="171"/>
    </row>
    <row r="63" spans="1:13" ht="16.5" customHeight="1" x14ac:dyDescent="0.25">
      <c r="A63" s="201"/>
      <c r="B63" s="210"/>
      <c r="C63" s="286"/>
      <c r="D63" s="105"/>
      <c r="E63" s="62" t="s">
        <v>5</v>
      </c>
      <c r="F63" s="47">
        <f>G63+H63+I63+J63</f>
        <v>0</v>
      </c>
      <c r="G63" s="47">
        <v>0</v>
      </c>
      <c r="H63" s="47">
        <v>0</v>
      </c>
      <c r="I63" s="47">
        <v>0</v>
      </c>
      <c r="J63" s="47">
        <v>0</v>
      </c>
      <c r="K63" s="166"/>
      <c r="L63" s="166"/>
      <c r="M63" s="172"/>
    </row>
    <row r="64" spans="1:13" ht="27" customHeight="1" x14ac:dyDescent="0.25">
      <c r="A64" s="264" t="s">
        <v>23</v>
      </c>
      <c r="B64" s="261" t="s">
        <v>253</v>
      </c>
      <c r="C64" s="281"/>
      <c r="D64" s="43"/>
      <c r="E64" s="58" t="s">
        <v>10</v>
      </c>
      <c r="F64" s="46">
        <f t="shared" si="6"/>
        <v>200</v>
      </c>
      <c r="G64" s="46">
        <f>SUM(G65:G68)</f>
        <v>0</v>
      </c>
      <c r="H64" s="46">
        <f t="shared" ref="H64:I64" si="20">SUM(H65:H68)</f>
        <v>0</v>
      </c>
      <c r="I64" s="46">
        <f t="shared" si="20"/>
        <v>0</v>
      </c>
      <c r="J64" s="46">
        <f>SUM(J65:J68)</f>
        <v>200</v>
      </c>
      <c r="K64" s="177" t="s">
        <v>32</v>
      </c>
      <c r="L64" s="177"/>
      <c r="M64" s="290"/>
    </row>
    <row r="65" spans="1:13" ht="31.5" customHeight="1" x14ac:dyDescent="0.25">
      <c r="A65" s="265"/>
      <c r="B65" s="262"/>
      <c r="C65" s="282"/>
      <c r="D65" s="44"/>
      <c r="E65" s="60" t="s">
        <v>1</v>
      </c>
      <c r="F65" s="46">
        <f t="shared" si="6"/>
        <v>0</v>
      </c>
      <c r="G65" s="46">
        <v>0</v>
      </c>
      <c r="H65" s="46">
        <v>0</v>
      </c>
      <c r="I65" s="46">
        <v>0</v>
      </c>
      <c r="J65" s="46">
        <v>0</v>
      </c>
      <c r="K65" s="178"/>
      <c r="L65" s="178"/>
      <c r="M65" s="291"/>
    </row>
    <row r="66" spans="1:13" ht="16.5" customHeight="1" x14ac:dyDescent="0.25">
      <c r="A66" s="265"/>
      <c r="B66" s="262"/>
      <c r="C66" s="282"/>
      <c r="D66" s="44"/>
      <c r="E66" s="60" t="s">
        <v>2</v>
      </c>
      <c r="F66" s="46">
        <f t="shared" si="6"/>
        <v>0</v>
      </c>
      <c r="G66" s="46">
        <v>0</v>
      </c>
      <c r="H66" s="46">
        <v>0</v>
      </c>
      <c r="I66" s="46">
        <v>0</v>
      </c>
      <c r="J66" s="46">
        <v>0</v>
      </c>
      <c r="K66" s="178"/>
      <c r="L66" s="178"/>
      <c r="M66" s="291"/>
    </row>
    <row r="67" spans="1:13" ht="26.25" customHeight="1" x14ac:dyDescent="0.25">
      <c r="A67" s="265"/>
      <c r="B67" s="262"/>
      <c r="C67" s="282"/>
      <c r="D67" s="44"/>
      <c r="E67" s="60" t="s">
        <v>3</v>
      </c>
      <c r="F67" s="46">
        <f t="shared" si="6"/>
        <v>200</v>
      </c>
      <c r="G67" s="46">
        <v>0</v>
      </c>
      <c r="H67" s="46">
        <v>0</v>
      </c>
      <c r="I67" s="46">
        <v>0</v>
      </c>
      <c r="J67" s="46">
        <v>200</v>
      </c>
      <c r="K67" s="178"/>
      <c r="L67" s="178"/>
      <c r="M67" s="291"/>
    </row>
    <row r="68" spans="1:13" ht="25.9" customHeight="1" x14ac:dyDescent="0.25">
      <c r="A68" s="266"/>
      <c r="B68" s="263"/>
      <c r="C68" s="283"/>
      <c r="D68" s="45"/>
      <c r="E68" s="60" t="s">
        <v>5</v>
      </c>
      <c r="F68" s="46">
        <f t="shared" si="6"/>
        <v>0</v>
      </c>
      <c r="G68" s="46">
        <v>0</v>
      </c>
      <c r="H68" s="46">
        <v>0</v>
      </c>
      <c r="I68" s="46">
        <v>0</v>
      </c>
      <c r="J68" s="46">
        <v>0</v>
      </c>
      <c r="K68" s="179"/>
      <c r="L68" s="179"/>
      <c r="M68" s="292"/>
    </row>
    <row r="69" spans="1:13" ht="16.5" customHeight="1" x14ac:dyDescent="0.25">
      <c r="A69" s="264" t="s">
        <v>33</v>
      </c>
      <c r="B69" s="261" t="s">
        <v>44</v>
      </c>
      <c r="C69" s="264" t="s">
        <v>138</v>
      </c>
      <c r="D69" s="43"/>
      <c r="E69" s="58" t="s">
        <v>10</v>
      </c>
      <c r="F69" s="46">
        <f t="shared" si="6"/>
        <v>133365.69802000001</v>
      </c>
      <c r="G69" s="46">
        <f>SUM(G70:G73)</f>
        <v>34408.698020000003</v>
      </c>
      <c r="H69" s="46">
        <f t="shared" ref="H69:J69" si="21">SUM(H70:H73)</f>
        <v>32635</v>
      </c>
      <c r="I69" s="46">
        <f t="shared" si="21"/>
        <v>33161</v>
      </c>
      <c r="J69" s="46">
        <f t="shared" si="21"/>
        <v>33161</v>
      </c>
      <c r="K69" s="177"/>
      <c r="L69" s="177"/>
      <c r="M69" s="290"/>
    </row>
    <row r="70" spans="1:13" ht="16.5" customHeight="1" x14ac:dyDescent="0.25">
      <c r="A70" s="265"/>
      <c r="B70" s="262"/>
      <c r="C70" s="265"/>
      <c r="D70" s="44"/>
      <c r="E70" s="60" t="s">
        <v>1</v>
      </c>
      <c r="F70" s="46">
        <f t="shared" si="6"/>
        <v>0</v>
      </c>
      <c r="G70" s="46">
        <f>G75</f>
        <v>0</v>
      </c>
      <c r="H70" s="46">
        <f t="shared" ref="H70:J70" si="22">H75</f>
        <v>0</v>
      </c>
      <c r="I70" s="46">
        <f t="shared" si="22"/>
        <v>0</v>
      </c>
      <c r="J70" s="46">
        <f t="shared" si="22"/>
        <v>0</v>
      </c>
      <c r="K70" s="178"/>
      <c r="L70" s="178"/>
      <c r="M70" s="291"/>
    </row>
    <row r="71" spans="1:13" ht="16.5" customHeight="1" x14ac:dyDescent="0.25">
      <c r="A71" s="265"/>
      <c r="B71" s="262"/>
      <c r="C71" s="265"/>
      <c r="D71" s="44"/>
      <c r="E71" s="60" t="s">
        <v>2</v>
      </c>
      <c r="F71" s="46">
        <f t="shared" si="6"/>
        <v>27016.585149999999</v>
      </c>
      <c r="G71" s="46">
        <f t="shared" ref="G71:J71" si="23">G76</f>
        <v>9074.5851500000008</v>
      </c>
      <c r="H71" s="46">
        <f t="shared" si="23"/>
        <v>8971</v>
      </c>
      <c r="I71" s="46">
        <f t="shared" si="23"/>
        <v>8971</v>
      </c>
      <c r="J71" s="46">
        <f t="shared" si="23"/>
        <v>0</v>
      </c>
      <c r="K71" s="178"/>
      <c r="L71" s="178"/>
      <c r="M71" s="291"/>
    </row>
    <row r="72" spans="1:13" ht="16.5" customHeight="1" x14ac:dyDescent="0.25">
      <c r="A72" s="265"/>
      <c r="B72" s="262"/>
      <c r="C72" s="265"/>
      <c r="D72" s="44"/>
      <c r="E72" s="60" t="s">
        <v>3</v>
      </c>
      <c r="F72" s="46">
        <f t="shared" si="6"/>
        <v>106349.11287000001</v>
      </c>
      <c r="G72" s="46">
        <f t="shared" ref="G72:J72" si="24">G77</f>
        <v>25334.112870000004</v>
      </c>
      <c r="H72" s="46">
        <f t="shared" si="24"/>
        <v>23664</v>
      </c>
      <c r="I72" s="46">
        <f t="shared" si="24"/>
        <v>24190</v>
      </c>
      <c r="J72" s="46">
        <f t="shared" si="24"/>
        <v>33161</v>
      </c>
      <c r="K72" s="178"/>
      <c r="L72" s="178"/>
      <c r="M72" s="291"/>
    </row>
    <row r="73" spans="1:13" ht="16.5" customHeight="1" x14ac:dyDescent="0.25">
      <c r="A73" s="266"/>
      <c r="B73" s="263"/>
      <c r="C73" s="266"/>
      <c r="D73" s="45"/>
      <c r="E73" s="60" t="s">
        <v>5</v>
      </c>
      <c r="F73" s="46">
        <f t="shared" si="6"/>
        <v>0</v>
      </c>
      <c r="G73" s="46">
        <f t="shared" ref="G73:J73" si="25">G78</f>
        <v>0</v>
      </c>
      <c r="H73" s="46">
        <f t="shared" si="25"/>
        <v>0</v>
      </c>
      <c r="I73" s="46">
        <f t="shared" si="25"/>
        <v>0</v>
      </c>
      <c r="J73" s="46">
        <f t="shared" si="25"/>
        <v>0</v>
      </c>
      <c r="K73" s="179"/>
      <c r="L73" s="179"/>
      <c r="M73" s="292"/>
    </row>
    <row r="74" spans="1:13" ht="16.5" customHeight="1" x14ac:dyDescent="0.25">
      <c r="A74" s="199" t="s">
        <v>21</v>
      </c>
      <c r="B74" s="208" t="s">
        <v>246</v>
      </c>
      <c r="C74" s="199" t="s">
        <v>139</v>
      </c>
      <c r="D74" s="40"/>
      <c r="E74" s="61" t="s">
        <v>10</v>
      </c>
      <c r="F74" s="47">
        <f t="shared" si="6"/>
        <v>133365.69802000001</v>
      </c>
      <c r="G74" s="47">
        <f>SUM(G75:G78)</f>
        <v>34408.698020000003</v>
      </c>
      <c r="H74" s="47">
        <f t="shared" ref="H74:J74" si="26">SUM(H75:H78)</f>
        <v>32635</v>
      </c>
      <c r="I74" s="47">
        <f t="shared" si="26"/>
        <v>33161</v>
      </c>
      <c r="J74" s="47">
        <f t="shared" si="26"/>
        <v>33161</v>
      </c>
      <c r="K74" s="164" t="s">
        <v>32</v>
      </c>
      <c r="L74" s="164"/>
      <c r="M74" s="170"/>
    </row>
    <row r="75" spans="1:13" ht="16.5" customHeight="1" x14ac:dyDescent="0.25">
      <c r="A75" s="200"/>
      <c r="B75" s="209"/>
      <c r="C75" s="200"/>
      <c r="D75" s="41"/>
      <c r="E75" s="62" t="s">
        <v>1</v>
      </c>
      <c r="F75" s="47">
        <f t="shared" si="6"/>
        <v>0</v>
      </c>
      <c r="G75" s="47">
        <v>0</v>
      </c>
      <c r="H75" s="47">
        <v>0</v>
      </c>
      <c r="I75" s="47">
        <v>0</v>
      </c>
      <c r="J75" s="47">
        <v>0</v>
      </c>
      <c r="K75" s="165"/>
      <c r="L75" s="165"/>
      <c r="M75" s="171"/>
    </row>
    <row r="76" spans="1:13" ht="16.5" customHeight="1" x14ac:dyDescent="0.25">
      <c r="A76" s="200"/>
      <c r="B76" s="209"/>
      <c r="C76" s="200"/>
      <c r="D76" s="41"/>
      <c r="E76" s="62" t="s">
        <v>2</v>
      </c>
      <c r="F76" s="47">
        <f t="shared" si="6"/>
        <v>27016.585149999999</v>
      </c>
      <c r="G76" s="47">
        <v>9074.5851500000008</v>
      </c>
      <c r="H76" s="47">
        <v>8971</v>
      </c>
      <c r="I76" s="47">
        <v>8971</v>
      </c>
      <c r="J76" s="47">
        <v>0</v>
      </c>
      <c r="K76" s="165"/>
      <c r="L76" s="165"/>
      <c r="M76" s="171"/>
    </row>
    <row r="77" spans="1:13" ht="16.5" customHeight="1" x14ac:dyDescent="0.25">
      <c r="A77" s="200"/>
      <c r="B77" s="209"/>
      <c r="C77" s="200"/>
      <c r="D77" s="41"/>
      <c r="E77" s="62" t="s">
        <v>3</v>
      </c>
      <c r="F77" s="47">
        <f t="shared" si="6"/>
        <v>106349.11287000001</v>
      </c>
      <c r="G77" s="47">
        <f>34408.69802-G76</f>
        <v>25334.112870000004</v>
      </c>
      <c r="H77" s="47">
        <f>32635-H76</f>
        <v>23664</v>
      </c>
      <c r="I77" s="47">
        <f>33161-I76</f>
        <v>24190</v>
      </c>
      <c r="J77" s="47">
        <f>24190+8971</f>
        <v>33161</v>
      </c>
      <c r="K77" s="165"/>
      <c r="L77" s="165"/>
      <c r="M77" s="171"/>
    </row>
    <row r="78" spans="1:13" ht="16.5" customHeight="1" x14ac:dyDescent="0.25">
      <c r="A78" s="201"/>
      <c r="B78" s="210"/>
      <c r="C78" s="201"/>
      <c r="D78" s="42"/>
      <c r="E78" s="62" t="s">
        <v>5</v>
      </c>
      <c r="F78" s="47">
        <f t="shared" si="6"/>
        <v>0</v>
      </c>
      <c r="G78" s="47">
        <v>0</v>
      </c>
      <c r="H78" s="47">
        <v>0</v>
      </c>
      <c r="I78" s="47">
        <v>0</v>
      </c>
      <c r="J78" s="47">
        <v>0</v>
      </c>
      <c r="K78" s="166"/>
      <c r="L78" s="166"/>
      <c r="M78" s="172"/>
    </row>
    <row r="79" spans="1:13" ht="16.5" customHeight="1" x14ac:dyDescent="0.25">
      <c r="A79" s="264" t="s">
        <v>41</v>
      </c>
      <c r="B79" s="261" t="s">
        <v>137</v>
      </c>
      <c r="C79" s="281"/>
      <c r="D79" s="43"/>
      <c r="E79" s="58" t="s">
        <v>10</v>
      </c>
      <c r="F79" s="46">
        <f t="shared" ref="F79:F142" si="27">SUM(G79:J79)</f>
        <v>300</v>
      </c>
      <c r="G79" s="46">
        <v>0</v>
      </c>
      <c r="H79" s="46">
        <v>0</v>
      </c>
      <c r="I79" s="46">
        <v>0</v>
      </c>
      <c r="J79" s="46">
        <v>300</v>
      </c>
      <c r="K79" s="177" t="s">
        <v>32</v>
      </c>
      <c r="L79" s="177"/>
      <c r="M79" s="290"/>
    </row>
    <row r="80" spans="1:13" ht="16.5" customHeight="1" x14ac:dyDescent="0.25">
      <c r="A80" s="265"/>
      <c r="B80" s="262"/>
      <c r="C80" s="282"/>
      <c r="D80" s="44"/>
      <c r="E80" s="60" t="s">
        <v>1</v>
      </c>
      <c r="F80" s="46">
        <f t="shared" si="27"/>
        <v>0</v>
      </c>
      <c r="G80" s="46">
        <v>0</v>
      </c>
      <c r="H80" s="46">
        <v>0</v>
      </c>
      <c r="I80" s="46">
        <v>0</v>
      </c>
      <c r="J80" s="46">
        <v>0</v>
      </c>
      <c r="K80" s="178"/>
      <c r="L80" s="178"/>
      <c r="M80" s="291"/>
    </row>
    <row r="81" spans="1:13" ht="16.5" customHeight="1" x14ac:dyDescent="0.25">
      <c r="A81" s="265"/>
      <c r="B81" s="262"/>
      <c r="C81" s="282"/>
      <c r="D81" s="44"/>
      <c r="E81" s="60" t="s">
        <v>2</v>
      </c>
      <c r="F81" s="46">
        <f t="shared" si="27"/>
        <v>150</v>
      </c>
      <c r="G81" s="46">
        <v>0</v>
      </c>
      <c r="H81" s="46">
        <v>0</v>
      </c>
      <c r="I81" s="46">
        <v>0</v>
      </c>
      <c r="J81" s="46">
        <v>150</v>
      </c>
      <c r="K81" s="178"/>
      <c r="L81" s="178"/>
      <c r="M81" s="291"/>
    </row>
    <row r="82" spans="1:13" ht="16.5" customHeight="1" x14ac:dyDescent="0.25">
      <c r="A82" s="265"/>
      <c r="B82" s="262"/>
      <c r="C82" s="282"/>
      <c r="D82" s="44"/>
      <c r="E82" s="60" t="s">
        <v>3</v>
      </c>
      <c r="F82" s="46">
        <f t="shared" si="27"/>
        <v>150</v>
      </c>
      <c r="G82" s="46">
        <v>0</v>
      </c>
      <c r="H82" s="46">
        <v>0</v>
      </c>
      <c r="I82" s="46">
        <v>0</v>
      </c>
      <c r="J82" s="46">
        <v>150</v>
      </c>
      <c r="K82" s="178"/>
      <c r="L82" s="178"/>
      <c r="M82" s="291"/>
    </row>
    <row r="83" spans="1:13" ht="16.5" customHeight="1" x14ac:dyDescent="0.25">
      <c r="A83" s="266"/>
      <c r="B83" s="263"/>
      <c r="C83" s="283"/>
      <c r="D83" s="45"/>
      <c r="E83" s="60" t="s">
        <v>5</v>
      </c>
      <c r="F83" s="46">
        <f t="shared" si="27"/>
        <v>0</v>
      </c>
      <c r="G83" s="46">
        <v>0</v>
      </c>
      <c r="H83" s="46">
        <v>0</v>
      </c>
      <c r="I83" s="46">
        <v>0</v>
      </c>
      <c r="J83" s="46">
        <v>0</v>
      </c>
      <c r="K83" s="179"/>
      <c r="L83" s="179"/>
      <c r="M83" s="292"/>
    </row>
    <row r="84" spans="1:13" ht="30" customHeight="1" x14ac:dyDescent="0.25">
      <c r="A84" s="264" t="s">
        <v>42</v>
      </c>
      <c r="B84" s="261" t="s">
        <v>204</v>
      </c>
      <c r="C84" s="264" t="s">
        <v>140</v>
      </c>
      <c r="D84" s="43"/>
      <c r="E84" s="58" t="s">
        <v>10</v>
      </c>
      <c r="F84" s="46">
        <f t="shared" si="27"/>
        <v>3459.8</v>
      </c>
      <c r="G84" s="46">
        <f>SUM(G85:G88)</f>
        <v>359.8</v>
      </c>
      <c r="H84" s="46">
        <f t="shared" ref="H84:J84" si="28">SUM(H85:H88)</f>
        <v>0</v>
      </c>
      <c r="I84" s="46">
        <f t="shared" si="28"/>
        <v>0</v>
      </c>
      <c r="J84" s="46">
        <f t="shared" si="28"/>
        <v>3100</v>
      </c>
      <c r="K84" s="177"/>
      <c r="L84" s="177"/>
      <c r="M84" s="290"/>
    </row>
    <row r="85" spans="1:13" ht="27.75" customHeight="1" x14ac:dyDescent="0.25">
      <c r="A85" s="265"/>
      <c r="B85" s="262"/>
      <c r="C85" s="265"/>
      <c r="D85" s="44"/>
      <c r="E85" s="60" t="s">
        <v>1</v>
      </c>
      <c r="F85" s="46">
        <f t="shared" si="27"/>
        <v>0</v>
      </c>
      <c r="G85" s="46">
        <v>0</v>
      </c>
      <c r="H85" s="46">
        <v>0</v>
      </c>
      <c r="I85" s="46">
        <v>0</v>
      </c>
      <c r="J85" s="46">
        <v>0</v>
      </c>
      <c r="K85" s="178"/>
      <c r="L85" s="178"/>
      <c r="M85" s="291"/>
    </row>
    <row r="86" spans="1:13" ht="16.5" customHeight="1" x14ac:dyDescent="0.25">
      <c r="A86" s="265"/>
      <c r="B86" s="262"/>
      <c r="C86" s="265"/>
      <c r="D86" s="44"/>
      <c r="E86" s="60" t="s">
        <v>2</v>
      </c>
      <c r="F86" s="46">
        <f t="shared" si="27"/>
        <v>0</v>
      </c>
      <c r="G86" s="46">
        <v>0</v>
      </c>
      <c r="H86" s="46">
        <v>0</v>
      </c>
      <c r="I86" s="46">
        <v>0</v>
      </c>
      <c r="J86" s="46">
        <v>0</v>
      </c>
      <c r="K86" s="178"/>
      <c r="L86" s="178"/>
      <c r="M86" s="291"/>
    </row>
    <row r="87" spans="1:13" ht="16.5" customHeight="1" x14ac:dyDescent="0.25">
      <c r="A87" s="265"/>
      <c r="B87" s="262"/>
      <c r="C87" s="265"/>
      <c r="D87" s="44"/>
      <c r="E87" s="60" t="s">
        <v>3</v>
      </c>
      <c r="F87" s="46">
        <f t="shared" si="27"/>
        <v>3459.8</v>
      </c>
      <c r="G87" s="46">
        <f>G92</f>
        <v>359.8</v>
      </c>
      <c r="H87" s="46">
        <f t="shared" ref="H87:J87" si="29">H92</f>
        <v>0</v>
      </c>
      <c r="I87" s="46">
        <f t="shared" si="29"/>
        <v>0</v>
      </c>
      <c r="J87" s="46">
        <f t="shared" si="29"/>
        <v>3100</v>
      </c>
      <c r="K87" s="178"/>
      <c r="L87" s="178"/>
      <c r="M87" s="291"/>
    </row>
    <row r="88" spans="1:13" ht="20.25" customHeight="1" x14ac:dyDescent="0.25">
      <c r="A88" s="266"/>
      <c r="B88" s="263"/>
      <c r="C88" s="266"/>
      <c r="D88" s="45"/>
      <c r="E88" s="60" t="s">
        <v>5</v>
      </c>
      <c r="F88" s="46">
        <f t="shared" si="27"/>
        <v>0</v>
      </c>
      <c r="G88" s="46">
        <v>0</v>
      </c>
      <c r="H88" s="46">
        <v>0</v>
      </c>
      <c r="I88" s="46">
        <v>0</v>
      </c>
      <c r="J88" s="46">
        <v>0</v>
      </c>
      <c r="K88" s="179"/>
      <c r="L88" s="179"/>
      <c r="M88" s="292"/>
    </row>
    <row r="89" spans="1:13" ht="16.5" customHeight="1" x14ac:dyDescent="0.25">
      <c r="A89" s="199" t="s">
        <v>43</v>
      </c>
      <c r="B89" s="208" t="s">
        <v>254</v>
      </c>
      <c r="C89" s="199" t="s">
        <v>141</v>
      </c>
      <c r="D89" s="26"/>
      <c r="E89" s="62" t="s">
        <v>10</v>
      </c>
      <c r="F89" s="47">
        <f t="shared" si="27"/>
        <v>3459.8</v>
      </c>
      <c r="G89" s="47">
        <f>SUM(G90:G93)</f>
        <v>359.8</v>
      </c>
      <c r="H89" s="47">
        <f t="shared" ref="H89:J89" si="30">SUM(H90:H93)</f>
        <v>0</v>
      </c>
      <c r="I89" s="47">
        <f t="shared" si="30"/>
        <v>0</v>
      </c>
      <c r="J89" s="47">
        <f t="shared" si="30"/>
        <v>3100</v>
      </c>
      <c r="K89" s="164" t="s">
        <v>32</v>
      </c>
      <c r="L89" s="215" t="s">
        <v>187</v>
      </c>
      <c r="M89" s="170"/>
    </row>
    <row r="90" spans="1:13" ht="16.5" customHeight="1" x14ac:dyDescent="0.25">
      <c r="A90" s="200"/>
      <c r="B90" s="209"/>
      <c r="C90" s="200"/>
      <c r="D90" s="27"/>
      <c r="E90" s="62" t="s">
        <v>1</v>
      </c>
      <c r="F90" s="47">
        <f t="shared" si="27"/>
        <v>0</v>
      </c>
      <c r="G90" s="47">
        <v>0</v>
      </c>
      <c r="H90" s="47">
        <v>0</v>
      </c>
      <c r="I90" s="47">
        <v>0</v>
      </c>
      <c r="J90" s="47">
        <v>0</v>
      </c>
      <c r="K90" s="165"/>
      <c r="L90" s="216"/>
      <c r="M90" s="171"/>
    </row>
    <row r="91" spans="1:13" ht="16.5" customHeight="1" x14ac:dyDescent="0.25">
      <c r="A91" s="200"/>
      <c r="B91" s="209"/>
      <c r="C91" s="200"/>
      <c r="D91" s="27"/>
      <c r="E91" s="62" t="s">
        <v>2</v>
      </c>
      <c r="F91" s="47">
        <f t="shared" si="27"/>
        <v>0</v>
      </c>
      <c r="G91" s="47">
        <v>0</v>
      </c>
      <c r="H91" s="47">
        <v>0</v>
      </c>
      <c r="I91" s="47">
        <v>0</v>
      </c>
      <c r="J91" s="47">
        <v>0</v>
      </c>
      <c r="K91" s="165"/>
      <c r="L91" s="216"/>
      <c r="M91" s="171"/>
    </row>
    <row r="92" spans="1:13" ht="16.5" customHeight="1" x14ac:dyDescent="0.25">
      <c r="A92" s="200"/>
      <c r="B92" s="209"/>
      <c r="C92" s="200"/>
      <c r="D92" s="27"/>
      <c r="E92" s="62" t="s">
        <v>3</v>
      </c>
      <c r="F92" s="47">
        <f t="shared" si="27"/>
        <v>3459.8</v>
      </c>
      <c r="G92" s="47">
        <f>G97+G102+G107+G112</f>
        <v>359.8</v>
      </c>
      <c r="H92" s="47">
        <f t="shared" ref="H92:J92" si="31">H97+H102+H107+H112</f>
        <v>0</v>
      </c>
      <c r="I92" s="47">
        <f t="shared" si="31"/>
        <v>0</v>
      </c>
      <c r="J92" s="47">
        <f t="shared" si="31"/>
        <v>3100</v>
      </c>
      <c r="K92" s="165"/>
      <c r="L92" s="216"/>
      <c r="M92" s="171"/>
    </row>
    <row r="93" spans="1:13" ht="16.5" customHeight="1" x14ac:dyDescent="0.25">
      <c r="A93" s="201"/>
      <c r="B93" s="210"/>
      <c r="C93" s="201"/>
      <c r="D93" s="28"/>
      <c r="E93" s="62" t="s">
        <v>5</v>
      </c>
      <c r="F93" s="47">
        <f t="shared" si="27"/>
        <v>0</v>
      </c>
      <c r="G93" s="47">
        <v>0</v>
      </c>
      <c r="H93" s="47">
        <v>0</v>
      </c>
      <c r="I93" s="47">
        <v>0</v>
      </c>
      <c r="J93" s="47">
        <v>0</v>
      </c>
      <c r="K93" s="166"/>
      <c r="L93" s="216"/>
      <c r="M93" s="172"/>
    </row>
    <row r="94" spans="1:13" ht="16.5" customHeight="1" x14ac:dyDescent="0.25">
      <c r="A94" s="199" t="s">
        <v>46</v>
      </c>
      <c r="B94" s="208" t="s">
        <v>142</v>
      </c>
      <c r="C94" s="199"/>
      <c r="D94" s="26"/>
      <c r="E94" s="62" t="s">
        <v>10</v>
      </c>
      <c r="F94" s="47">
        <v>2500</v>
      </c>
      <c r="G94" s="47">
        <v>0</v>
      </c>
      <c r="H94" s="47">
        <v>0</v>
      </c>
      <c r="I94" s="47">
        <v>0</v>
      </c>
      <c r="J94" s="47">
        <v>2500</v>
      </c>
      <c r="K94" s="164" t="s">
        <v>32</v>
      </c>
      <c r="L94" s="215" t="s">
        <v>187</v>
      </c>
      <c r="M94" s="170"/>
    </row>
    <row r="95" spans="1:13" ht="16.5" customHeight="1" x14ac:dyDescent="0.25">
      <c r="A95" s="200"/>
      <c r="B95" s="209"/>
      <c r="C95" s="200"/>
      <c r="D95" s="27"/>
      <c r="E95" s="62" t="s">
        <v>1</v>
      </c>
      <c r="F95" s="47">
        <f t="shared" si="27"/>
        <v>0</v>
      </c>
      <c r="G95" s="47">
        <v>0</v>
      </c>
      <c r="H95" s="47">
        <v>0</v>
      </c>
      <c r="I95" s="47">
        <v>0</v>
      </c>
      <c r="J95" s="47">
        <v>0</v>
      </c>
      <c r="K95" s="165"/>
      <c r="L95" s="216"/>
      <c r="M95" s="171"/>
    </row>
    <row r="96" spans="1:13" ht="16.5" customHeight="1" x14ac:dyDescent="0.25">
      <c r="A96" s="200"/>
      <c r="B96" s="209"/>
      <c r="C96" s="200"/>
      <c r="D96" s="27"/>
      <c r="E96" s="62" t="s">
        <v>2</v>
      </c>
      <c r="F96" s="47">
        <f t="shared" si="27"/>
        <v>0</v>
      </c>
      <c r="G96" s="47">
        <v>0</v>
      </c>
      <c r="H96" s="47">
        <v>0</v>
      </c>
      <c r="I96" s="47">
        <v>0</v>
      </c>
      <c r="J96" s="47">
        <v>0</v>
      </c>
      <c r="K96" s="165"/>
      <c r="L96" s="216"/>
      <c r="M96" s="171"/>
    </row>
    <row r="97" spans="1:13" ht="16.5" customHeight="1" x14ac:dyDescent="0.25">
      <c r="A97" s="200"/>
      <c r="B97" s="209"/>
      <c r="C97" s="200"/>
      <c r="D97" s="27"/>
      <c r="E97" s="62" t="s">
        <v>3</v>
      </c>
      <c r="F97" s="47">
        <f t="shared" si="27"/>
        <v>2500</v>
      </c>
      <c r="G97" s="47">
        <v>0</v>
      </c>
      <c r="H97" s="47">
        <v>0</v>
      </c>
      <c r="I97" s="47">
        <v>0</v>
      </c>
      <c r="J97" s="47">
        <v>2500</v>
      </c>
      <c r="K97" s="165"/>
      <c r="L97" s="216"/>
      <c r="M97" s="171"/>
    </row>
    <row r="98" spans="1:13" ht="16.5" customHeight="1" x14ac:dyDescent="0.25">
      <c r="A98" s="201"/>
      <c r="B98" s="210"/>
      <c r="C98" s="201"/>
      <c r="D98" s="28"/>
      <c r="E98" s="62" t="s">
        <v>5</v>
      </c>
      <c r="F98" s="47">
        <f t="shared" si="27"/>
        <v>0</v>
      </c>
      <c r="G98" s="47">
        <v>0</v>
      </c>
      <c r="H98" s="47">
        <v>0</v>
      </c>
      <c r="I98" s="47">
        <v>0</v>
      </c>
      <c r="J98" s="47">
        <v>0</v>
      </c>
      <c r="K98" s="166"/>
      <c r="L98" s="216"/>
      <c r="M98" s="172"/>
    </row>
    <row r="99" spans="1:13" ht="16.5" customHeight="1" x14ac:dyDescent="0.25">
      <c r="A99" s="199" t="s">
        <v>47</v>
      </c>
      <c r="B99" s="208" t="s">
        <v>25</v>
      </c>
      <c r="C99" s="199"/>
      <c r="D99" s="26"/>
      <c r="E99" s="62" t="s">
        <v>10</v>
      </c>
      <c r="F99" s="47">
        <f t="shared" si="27"/>
        <v>300</v>
      </c>
      <c r="G99" s="47">
        <v>0</v>
      </c>
      <c r="H99" s="47">
        <v>0</v>
      </c>
      <c r="I99" s="47">
        <v>0</v>
      </c>
      <c r="J99" s="47">
        <v>300</v>
      </c>
      <c r="K99" s="164" t="s">
        <v>32</v>
      </c>
      <c r="L99" s="215" t="s">
        <v>187</v>
      </c>
      <c r="M99" s="170"/>
    </row>
    <row r="100" spans="1:13" ht="16.5" customHeight="1" x14ac:dyDescent="0.25">
      <c r="A100" s="200"/>
      <c r="B100" s="209"/>
      <c r="C100" s="200"/>
      <c r="D100" s="27"/>
      <c r="E100" s="62" t="s">
        <v>1</v>
      </c>
      <c r="F100" s="47">
        <f t="shared" si="27"/>
        <v>0</v>
      </c>
      <c r="G100" s="47">
        <v>0</v>
      </c>
      <c r="H100" s="47">
        <v>0</v>
      </c>
      <c r="I100" s="47">
        <v>0</v>
      </c>
      <c r="J100" s="47">
        <v>0</v>
      </c>
      <c r="K100" s="165"/>
      <c r="L100" s="216"/>
      <c r="M100" s="171"/>
    </row>
    <row r="101" spans="1:13" ht="16.5" customHeight="1" x14ac:dyDescent="0.25">
      <c r="A101" s="200"/>
      <c r="B101" s="209"/>
      <c r="C101" s="200"/>
      <c r="D101" s="27"/>
      <c r="E101" s="62" t="s">
        <v>2</v>
      </c>
      <c r="F101" s="47">
        <f t="shared" si="27"/>
        <v>0</v>
      </c>
      <c r="G101" s="47">
        <v>0</v>
      </c>
      <c r="H101" s="47">
        <v>0</v>
      </c>
      <c r="I101" s="47">
        <v>0</v>
      </c>
      <c r="J101" s="47">
        <v>0</v>
      </c>
      <c r="K101" s="165"/>
      <c r="L101" s="216"/>
      <c r="M101" s="171"/>
    </row>
    <row r="102" spans="1:13" ht="16.5" customHeight="1" x14ac:dyDescent="0.25">
      <c r="A102" s="200"/>
      <c r="B102" s="209"/>
      <c r="C102" s="200"/>
      <c r="D102" s="27"/>
      <c r="E102" s="62" t="s">
        <v>3</v>
      </c>
      <c r="F102" s="47">
        <f t="shared" si="27"/>
        <v>300</v>
      </c>
      <c r="G102" s="47">
        <v>0</v>
      </c>
      <c r="H102" s="47">
        <v>0</v>
      </c>
      <c r="I102" s="47">
        <v>0</v>
      </c>
      <c r="J102" s="47">
        <v>300</v>
      </c>
      <c r="K102" s="165"/>
      <c r="L102" s="216"/>
      <c r="M102" s="171"/>
    </row>
    <row r="103" spans="1:13" ht="16.5" customHeight="1" x14ac:dyDescent="0.25">
      <c r="A103" s="201"/>
      <c r="B103" s="210"/>
      <c r="C103" s="201"/>
      <c r="D103" s="28"/>
      <c r="E103" s="62" t="s">
        <v>5</v>
      </c>
      <c r="F103" s="47">
        <f t="shared" si="27"/>
        <v>0</v>
      </c>
      <c r="G103" s="47">
        <v>0</v>
      </c>
      <c r="H103" s="47">
        <v>0</v>
      </c>
      <c r="I103" s="47">
        <v>0</v>
      </c>
      <c r="J103" s="47">
        <v>0</v>
      </c>
      <c r="K103" s="166"/>
      <c r="L103" s="216"/>
      <c r="M103" s="172"/>
    </row>
    <row r="104" spans="1:13" ht="16.5" customHeight="1" x14ac:dyDescent="0.25">
      <c r="A104" s="199" t="s">
        <v>81</v>
      </c>
      <c r="B104" s="208" t="s">
        <v>26</v>
      </c>
      <c r="C104" s="199"/>
      <c r="D104" s="26"/>
      <c r="E104" s="62" t="s">
        <v>10</v>
      </c>
      <c r="F104" s="47">
        <f t="shared" si="27"/>
        <v>300</v>
      </c>
      <c r="G104" s="47">
        <v>0</v>
      </c>
      <c r="H104" s="47">
        <v>0</v>
      </c>
      <c r="I104" s="47">
        <v>0</v>
      </c>
      <c r="J104" s="47">
        <v>300</v>
      </c>
      <c r="K104" s="164" t="s">
        <v>32</v>
      </c>
      <c r="L104" s="215" t="s">
        <v>187</v>
      </c>
      <c r="M104" s="170"/>
    </row>
    <row r="105" spans="1:13" ht="16.5" customHeight="1" x14ac:dyDescent="0.25">
      <c r="A105" s="200"/>
      <c r="B105" s="209"/>
      <c r="C105" s="200"/>
      <c r="D105" s="27"/>
      <c r="E105" s="62" t="s">
        <v>1</v>
      </c>
      <c r="F105" s="47">
        <f t="shared" si="27"/>
        <v>0</v>
      </c>
      <c r="G105" s="47">
        <v>0</v>
      </c>
      <c r="H105" s="47">
        <v>0</v>
      </c>
      <c r="I105" s="47">
        <v>0</v>
      </c>
      <c r="J105" s="47">
        <v>0</v>
      </c>
      <c r="K105" s="165"/>
      <c r="L105" s="216"/>
      <c r="M105" s="171"/>
    </row>
    <row r="106" spans="1:13" ht="16.5" customHeight="1" x14ac:dyDescent="0.25">
      <c r="A106" s="200"/>
      <c r="B106" s="209"/>
      <c r="C106" s="200"/>
      <c r="D106" s="27"/>
      <c r="E106" s="62" t="s">
        <v>2</v>
      </c>
      <c r="F106" s="47">
        <f t="shared" si="27"/>
        <v>0</v>
      </c>
      <c r="G106" s="47">
        <v>0</v>
      </c>
      <c r="H106" s="47">
        <v>0</v>
      </c>
      <c r="I106" s="47">
        <v>0</v>
      </c>
      <c r="J106" s="47">
        <v>0</v>
      </c>
      <c r="K106" s="165"/>
      <c r="L106" s="216"/>
      <c r="M106" s="171"/>
    </row>
    <row r="107" spans="1:13" ht="16.5" customHeight="1" x14ac:dyDescent="0.25">
      <c r="A107" s="200"/>
      <c r="B107" s="209"/>
      <c r="C107" s="200"/>
      <c r="D107" s="27"/>
      <c r="E107" s="62" t="s">
        <v>3</v>
      </c>
      <c r="F107" s="47">
        <f t="shared" si="27"/>
        <v>300</v>
      </c>
      <c r="G107" s="47">
        <v>0</v>
      </c>
      <c r="H107" s="47">
        <v>0</v>
      </c>
      <c r="I107" s="47">
        <v>0</v>
      </c>
      <c r="J107" s="47">
        <v>300</v>
      </c>
      <c r="K107" s="165"/>
      <c r="L107" s="216"/>
      <c r="M107" s="171"/>
    </row>
    <row r="108" spans="1:13" ht="16.5" customHeight="1" x14ac:dyDescent="0.25">
      <c r="A108" s="201"/>
      <c r="B108" s="210"/>
      <c r="C108" s="201"/>
      <c r="D108" s="28"/>
      <c r="E108" s="62" t="s">
        <v>5</v>
      </c>
      <c r="F108" s="47">
        <f t="shared" si="27"/>
        <v>0</v>
      </c>
      <c r="G108" s="47">
        <v>0</v>
      </c>
      <c r="H108" s="47">
        <v>0</v>
      </c>
      <c r="I108" s="47">
        <v>0</v>
      </c>
      <c r="J108" s="47">
        <v>0</v>
      </c>
      <c r="K108" s="166"/>
      <c r="L108" s="216"/>
      <c r="M108" s="172"/>
    </row>
    <row r="109" spans="1:13" ht="16.5" customHeight="1" x14ac:dyDescent="0.25">
      <c r="A109" s="199" t="s">
        <v>89</v>
      </c>
      <c r="B109" s="208" t="s">
        <v>45</v>
      </c>
      <c r="C109" s="199" t="s">
        <v>141</v>
      </c>
      <c r="D109" s="199" t="s">
        <v>76</v>
      </c>
      <c r="E109" s="62" t="s">
        <v>10</v>
      </c>
      <c r="F109" s="47">
        <f t="shared" si="27"/>
        <v>359.8</v>
      </c>
      <c r="G109" s="47">
        <f>G112</f>
        <v>359.8</v>
      </c>
      <c r="H109" s="47">
        <v>0</v>
      </c>
      <c r="I109" s="47">
        <v>0</v>
      </c>
      <c r="J109" s="47">
        <v>0</v>
      </c>
      <c r="K109" s="164" t="s">
        <v>32</v>
      </c>
      <c r="L109" s="164" t="s">
        <v>189</v>
      </c>
      <c r="M109" s="170" t="s">
        <v>24</v>
      </c>
    </row>
    <row r="110" spans="1:13" ht="16.5" customHeight="1" x14ac:dyDescent="0.25">
      <c r="A110" s="200"/>
      <c r="B110" s="209"/>
      <c r="C110" s="200"/>
      <c r="D110" s="200"/>
      <c r="E110" s="62" t="s">
        <v>1</v>
      </c>
      <c r="F110" s="47">
        <f t="shared" si="27"/>
        <v>0</v>
      </c>
      <c r="G110" s="47">
        <v>0</v>
      </c>
      <c r="H110" s="47">
        <v>0</v>
      </c>
      <c r="I110" s="47">
        <v>0</v>
      </c>
      <c r="J110" s="47">
        <v>0</v>
      </c>
      <c r="K110" s="165"/>
      <c r="L110" s="165"/>
      <c r="M110" s="171"/>
    </row>
    <row r="111" spans="1:13" ht="16.5" customHeight="1" x14ac:dyDescent="0.25">
      <c r="A111" s="200"/>
      <c r="B111" s="209"/>
      <c r="C111" s="200"/>
      <c r="D111" s="200"/>
      <c r="E111" s="62" t="s">
        <v>2</v>
      </c>
      <c r="F111" s="47">
        <f t="shared" si="27"/>
        <v>0</v>
      </c>
      <c r="G111" s="47">
        <v>0</v>
      </c>
      <c r="H111" s="47">
        <v>0</v>
      </c>
      <c r="I111" s="47">
        <v>0</v>
      </c>
      <c r="J111" s="47">
        <v>0</v>
      </c>
      <c r="K111" s="165"/>
      <c r="L111" s="165"/>
      <c r="M111" s="171"/>
    </row>
    <row r="112" spans="1:13" ht="16.5" customHeight="1" x14ac:dyDescent="0.25">
      <c r="A112" s="200"/>
      <c r="B112" s="209"/>
      <c r="C112" s="200"/>
      <c r="D112" s="200"/>
      <c r="E112" s="62" t="s">
        <v>3</v>
      </c>
      <c r="F112" s="47">
        <f t="shared" si="27"/>
        <v>359.8</v>
      </c>
      <c r="G112" s="47">
        <v>359.8</v>
      </c>
      <c r="H112" s="47">
        <v>0</v>
      </c>
      <c r="I112" s="47">
        <v>0</v>
      </c>
      <c r="J112" s="47">
        <v>0</v>
      </c>
      <c r="K112" s="165"/>
      <c r="L112" s="165"/>
      <c r="M112" s="171"/>
    </row>
    <row r="113" spans="1:13" ht="16.5" customHeight="1" x14ac:dyDescent="0.25">
      <c r="A113" s="201"/>
      <c r="B113" s="210"/>
      <c r="C113" s="201"/>
      <c r="D113" s="201"/>
      <c r="E113" s="62" t="s">
        <v>5</v>
      </c>
      <c r="F113" s="47">
        <f t="shared" si="27"/>
        <v>0</v>
      </c>
      <c r="G113" s="47">
        <v>0</v>
      </c>
      <c r="H113" s="47">
        <v>0</v>
      </c>
      <c r="I113" s="47">
        <v>0</v>
      </c>
      <c r="J113" s="47">
        <v>0</v>
      </c>
      <c r="K113" s="166"/>
      <c r="L113" s="166"/>
      <c r="M113" s="172"/>
    </row>
    <row r="114" spans="1:13" ht="16.5" customHeight="1" x14ac:dyDescent="0.25">
      <c r="A114" s="264" t="s">
        <v>82</v>
      </c>
      <c r="B114" s="261" t="s">
        <v>131</v>
      </c>
      <c r="C114" s="264" t="s">
        <v>143</v>
      </c>
      <c r="D114" s="43"/>
      <c r="E114" s="58" t="s">
        <v>10</v>
      </c>
      <c r="F114" s="46">
        <f t="shared" si="27"/>
        <v>255</v>
      </c>
      <c r="G114" s="63">
        <f>SUM(G115:G118)</f>
        <v>15</v>
      </c>
      <c r="H114" s="63">
        <f t="shared" ref="H114:J114" si="32">SUM(H115:H118)</f>
        <v>80</v>
      </c>
      <c r="I114" s="63">
        <f t="shared" si="32"/>
        <v>80</v>
      </c>
      <c r="J114" s="63">
        <f t="shared" si="32"/>
        <v>80</v>
      </c>
      <c r="K114" s="177"/>
      <c r="L114" s="177"/>
      <c r="M114" s="290"/>
    </row>
    <row r="115" spans="1:13" ht="16.5" customHeight="1" x14ac:dyDescent="0.25">
      <c r="A115" s="265"/>
      <c r="B115" s="262"/>
      <c r="C115" s="265"/>
      <c r="D115" s="44"/>
      <c r="E115" s="60" t="s">
        <v>1</v>
      </c>
      <c r="F115" s="46">
        <f t="shared" si="27"/>
        <v>0</v>
      </c>
      <c r="G115" s="63">
        <f t="shared" ref="G115:J115" si="33">G120</f>
        <v>0</v>
      </c>
      <c r="H115" s="63">
        <f t="shared" si="33"/>
        <v>0</v>
      </c>
      <c r="I115" s="63">
        <f t="shared" si="33"/>
        <v>0</v>
      </c>
      <c r="J115" s="63">
        <f t="shared" si="33"/>
        <v>0</v>
      </c>
      <c r="K115" s="178"/>
      <c r="L115" s="178"/>
      <c r="M115" s="291"/>
    </row>
    <row r="116" spans="1:13" ht="16.5" customHeight="1" x14ac:dyDescent="0.25">
      <c r="A116" s="265"/>
      <c r="B116" s="262"/>
      <c r="C116" s="265"/>
      <c r="D116" s="44"/>
      <c r="E116" s="60" t="s">
        <v>2</v>
      </c>
      <c r="F116" s="46">
        <f t="shared" si="27"/>
        <v>0</v>
      </c>
      <c r="G116" s="63">
        <f t="shared" ref="G116:J116" si="34">G121</f>
        <v>0</v>
      </c>
      <c r="H116" s="63">
        <f t="shared" si="34"/>
        <v>0</v>
      </c>
      <c r="I116" s="63">
        <f t="shared" si="34"/>
        <v>0</v>
      </c>
      <c r="J116" s="63">
        <f t="shared" si="34"/>
        <v>0</v>
      </c>
      <c r="K116" s="178"/>
      <c r="L116" s="178"/>
      <c r="M116" s="291"/>
    </row>
    <row r="117" spans="1:13" ht="16.5" customHeight="1" x14ac:dyDescent="0.25">
      <c r="A117" s="265"/>
      <c r="B117" s="262"/>
      <c r="C117" s="265"/>
      <c r="D117" s="44"/>
      <c r="E117" s="60" t="s">
        <v>3</v>
      </c>
      <c r="F117" s="46">
        <f t="shared" si="27"/>
        <v>255</v>
      </c>
      <c r="G117" s="63">
        <f>G122</f>
        <v>15</v>
      </c>
      <c r="H117" s="63">
        <f t="shared" ref="H117:J117" si="35">H122</f>
        <v>80</v>
      </c>
      <c r="I117" s="63">
        <f t="shared" si="35"/>
        <v>80</v>
      </c>
      <c r="J117" s="63">
        <f t="shared" si="35"/>
        <v>80</v>
      </c>
      <c r="K117" s="178"/>
      <c r="L117" s="178"/>
      <c r="M117" s="291"/>
    </row>
    <row r="118" spans="1:13" ht="16.5" customHeight="1" x14ac:dyDescent="0.25">
      <c r="A118" s="266"/>
      <c r="B118" s="263"/>
      <c r="C118" s="266"/>
      <c r="D118" s="45"/>
      <c r="E118" s="60" t="s">
        <v>5</v>
      </c>
      <c r="F118" s="46">
        <f t="shared" si="27"/>
        <v>0</v>
      </c>
      <c r="G118" s="46">
        <v>0</v>
      </c>
      <c r="H118" s="46">
        <v>0</v>
      </c>
      <c r="I118" s="46">
        <v>0</v>
      </c>
      <c r="J118" s="46">
        <v>0</v>
      </c>
      <c r="K118" s="179"/>
      <c r="L118" s="179"/>
      <c r="M118" s="292"/>
    </row>
    <row r="119" spans="1:13" ht="16.5" customHeight="1" x14ac:dyDescent="0.25">
      <c r="A119" s="199" t="s">
        <v>83</v>
      </c>
      <c r="B119" s="208" t="s">
        <v>28</v>
      </c>
      <c r="C119" s="199" t="s">
        <v>154</v>
      </c>
      <c r="D119" s="199" t="s">
        <v>78</v>
      </c>
      <c r="E119" s="62" t="s">
        <v>10</v>
      </c>
      <c r="F119" s="47">
        <f t="shared" si="27"/>
        <v>255</v>
      </c>
      <c r="G119" s="64">
        <f>G122</f>
        <v>15</v>
      </c>
      <c r="H119" s="64">
        <v>80</v>
      </c>
      <c r="I119" s="64">
        <v>80</v>
      </c>
      <c r="J119" s="64">
        <v>80</v>
      </c>
      <c r="K119" s="164" t="s">
        <v>32</v>
      </c>
      <c r="L119" s="215" t="s">
        <v>188</v>
      </c>
      <c r="M119" s="170" t="s">
        <v>29</v>
      </c>
    </row>
    <row r="120" spans="1:13" ht="16.5" customHeight="1" x14ac:dyDescent="0.25">
      <c r="A120" s="200"/>
      <c r="B120" s="209"/>
      <c r="C120" s="200"/>
      <c r="D120" s="200"/>
      <c r="E120" s="62" t="s">
        <v>1</v>
      </c>
      <c r="F120" s="47">
        <f t="shared" si="27"/>
        <v>0</v>
      </c>
      <c r="G120" s="47">
        <v>0</v>
      </c>
      <c r="H120" s="47">
        <v>0</v>
      </c>
      <c r="I120" s="47">
        <v>0</v>
      </c>
      <c r="J120" s="47">
        <v>0</v>
      </c>
      <c r="K120" s="165"/>
      <c r="L120" s="216"/>
      <c r="M120" s="294"/>
    </row>
    <row r="121" spans="1:13" ht="16.5" customHeight="1" x14ac:dyDescent="0.25">
      <c r="A121" s="200"/>
      <c r="B121" s="209"/>
      <c r="C121" s="200"/>
      <c r="D121" s="200" t="s">
        <v>78</v>
      </c>
      <c r="E121" s="62" t="s">
        <v>2</v>
      </c>
      <c r="F121" s="47">
        <f t="shared" si="27"/>
        <v>0</v>
      </c>
      <c r="G121" s="47">
        <v>0</v>
      </c>
      <c r="H121" s="47">
        <v>0</v>
      </c>
      <c r="I121" s="47">
        <v>0</v>
      </c>
      <c r="J121" s="47">
        <v>0</v>
      </c>
      <c r="K121" s="165"/>
      <c r="L121" s="216"/>
      <c r="M121" s="294"/>
    </row>
    <row r="122" spans="1:13" ht="16.5" customHeight="1" x14ac:dyDescent="0.25">
      <c r="A122" s="200"/>
      <c r="B122" s="209"/>
      <c r="C122" s="200"/>
      <c r="D122" s="200"/>
      <c r="E122" s="62" t="s">
        <v>3</v>
      </c>
      <c r="F122" s="47">
        <f t="shared" si="27"/>
        <v>255</v>
      </c>
      <c r="G122" s="64">
        <v>15</v>
      </c>
      <c r="H122" s="64">
        <v>80</v>
      </c>
      <c r="I122" s="64">
        <v>80</v>
      </c>
      <c r="J122" s="64">
        <v>80</v>
      </c>
      <c r="K122" s="165"/>
      <c r="L122" s="216"/>
      <c r="M122" s="294"/>
    </row>
    <row r="123" spans="1:13" ht="16.5" customHeight="1" x14ac:dyDescent="0.25">
      <c r="A123" s="201"/>
      <c r="B123" s="210"/>
      <c r="C123" s="201"/>
      <c r="D123" s="201"/>
      <c r="E123" s="62" t="s">
        <v>5</v>
      </c>
      <c r="F123" s="47">
        <f t="shared" si="27"/>
        <v>0</v>
      </c>
      <c r="G123" s="47">
        <v>0</v>
      </c>
      <c r="H123" s="47">
        <v>0</v>
      </c>
      <c r="I123" s="47">
        <v>0</v>
      </c>
      <c r="J123" s="47">
        <v>0</v>
      </c>
      <c r="K123" s="166"/>
      <c r="L123" s="216"/>
      <c r="M123" s="295"/>
    </row>
    <row r="124" spans="1:13" ht="15" customHeight="1" x14ac:dyDescent="0.25">
      <c r="A124" s="264" t="s">
        <v>84</v>
      </c>
      <c r="B124" s="261" t="s">
        <v>132</v>
      </c>
      <c r="C124" s="264" t="s">
        <v>145</v>
      </c>
      <c r="D124" s="37"/>
      <c r="E124" s="65" t="s">
        <v>10</v>
      </c>
      <c r="F124" s="46">
        <f t="shared" si="27"/>
        <v>198.5</v>
      </c>
      <c r="G124" s="66">
        <f>SUM(G125:G128)</f>
        <v>48.5</v>
      </c>
      <c r="H124" s="66">
        <f t="shared" ref="H124:J124" si="36">SUM(H125:H128)</f>
        <v>50</v>
      </c>
      <c r="I124" s="66">
        <f t="shared" si="36"/>
        <v>50</v>
      </c>
      <c r="J124" s="66">
        <f t="shared" si="36"/>
        <v>50</v>
      </c>
      <c r="K124" s="177"/>
      <c r="L124" s="302"/>
      <c r="M124" s="290"/>
    </row>
    <row r="125" spans="1:13" ht="15" customHeight="1" x14ac:dyDescent="0.25">
      <c r="A125" s="265"/>
      <c r="B125" s="262"/>
      <c r="C125" s="265"/>
      <c r="D125" s="38"/>
      <c r="E125" s="67" t="s">
        <v>1</v>
      </c>
      <c r="F125" s="46">
        <f t="shared" si="27"/>
        <v>0</v>
      </c>
      <c r="G125" s="66">
        <f t="shared" ref="G125:J125" si="37">G130</f>
        <v>0</v>
      </c>
      <c r="H125" s="66">
        <f t="shared" si="37"/>
        <v>0</v>
      </c>
      <c r="I125" s="66">
        <f t="shared" si="37"/>
        <v>0</v>
      </c>
      <c r="J125" s="66">
        <f t="shared" si="37"/>
        <v>0</v>
      </c>
      <c r="K125" s="178"/>
      <c r="L125" s="303"/>
      <c r="M125" s="304"/>
    </row>
    <row r="126" spans="1:13" x14ac:dyDescent="0.25">
      <c r="A126" s="265"/>
      <c r="B126" s="262"/>
      <c r="C126" s="265"/>
      <c r="D126" s="38"/>
      <c r="E126" s="67" t="s">
        <v>2</v>
      </c>
      <c r="F126" s="46">
        <f t="shared" si="27"/>
        <v>0</v>
      </c>
      <c r="G126" s="66">
        <f t="shared" ref="G126:J126" si="38">G131</f>
        <v>0</v>
      </c>
      <c r="H126" s="66">
        <f t="shared" si="38"/>
        <v>0</v>
      </c>
      <c r="I126" s="66">
        <f t="shared" si="38"/>
        <v>0</v>
      </c>
      <c r="J126" s="66">
        <f t="shared" si="38"/>
        <v>0</v>
      </c>
      <c r="K126" s="178"/>
      <c r="L126" s="303"/>
      <c r="M126" s="304"/>
    </row>
    <row r="127" spans="1:13" x14ac:dyDescent="0.25">
      <c r="A127" s="265"/>
      <c r="B127" s="262"/>
      <c r="C127" s="265"/>
      <c r="D127" s="38"/>
      <c r="E127" s="67" t="s">
        <v>3</v>
      </c>
      <c r="F127" s="46">
        <f t="shared" si="27"/>
        <v>198.5</v>
      </c>
      <c r="G127" s="66">
        <f>G132</f>
        <v>48.5</v>
      </c>
      <c r="H127" s="66">
        <f t="shared" ref="H127:J127" si="39">H132</f>
        <v>50</v>
      </c>
      <c r="I127" s="66">
        <f t="shared" si="39"/>
        <v>50</v>
      </c>
      <c r="J127" s="66">
        <f t="shared" si="39"/>
        <v>50</v>
      </c>
      <c r="K127" s="178"/>
      <c r="L127" s="303"/>
      <c r="M127" s="304"/>
    </row>
    <row r="128" spans="1:13" ht="24" customHeight="1" x14ac:dyDescent="0.25">
      <c r="A128" s="266"/>
      <c r="B128" s="138"/>
      <c r="C128" s="266"/>
      <c r="D128" s="39"/>
      <c r="E128" s="67" t="s">
        <v>5</v>
      </c>
      <c r="F128" s="46">
        <f t="shared" si="27"/>
        <v>0</v>
      </c>
      <c r="G128" s="68">
        <v>0</v>
      </c>
      <c r="H128" s="68">
        <v>0</v>
      </c>
      <c r="I128" s="68">
        <v>0</v>
      </c>
      <c r="J128" s="68">
        <v>0</v>
      </c>
      <c r="K128" s="179"/>
      <c r="L128" s="303"/>
      <c r="M128" s="305"/>
    </row>
    <row r="129" spans="1:13" ht="16.5" customHeight="1" x14ac:dyDescent="0.25">
      <c r="A129" s="199" t="s">
        <v>133</v>
      </c>
      <c r="B129" s="208" t="s">
        <v>175</v>
      </c>
      <c r="C129" s="199" t="s">
        <v>247</v>
      </c>
      <c r="D129" s="199" t="s">
        <v>79</v>
      </c>
      <c r="E129" s="62" t="s">
        <v>10</v>
      </c>
      <c r="F129" s="47">
        <f t="shared" si="27"/>
        <v>198.5</v>
      </c>
      <c r="G129" s="69">
        <f>G132</f>
        <v>48.5</v>
      </c>
      <c r="H129" s="69">
        <v>50</v>
      </c>
      <c r="I129" s="69">
        <v>50</v>
      </c>
      <c r="J129" s="69">
        <v>50</v>
      </c>
      <c r="K129" s="164" t="s">
        <v>32</v>
      </c>
      <c r="L129" s="215" t="s">
        <v>187</v>
      </c>
      <c r="M129" s="170" t="s">
        <v>48</v>
      </c>
    </row>
    <row r="130" spans="1:13" ht="16.5" customHeight="1" x14ac:dyDescent="0.25">
      <c r="A130" s="200"/>
      <c r="B130" s="209"/>
      <c r="C130" s="200"/>
      <c r="D130" s="200"/>
      <c r="E130" s="62" t="s">
        <v>1</v>
      </c>
      <c r="F130" s="47">
        <f t="shared" si="27"/>
        <v>0</v>
      </c>
      <c r="G130" s="70">
        <v>0</v>
      </c>
      <c r="H130" s="70">
        <v>0</v>
      </c>
      <c r="I130" s="70">
        <v>0</v>
      </c>
      <c r="J130" s="70">
        <v>0</v>
      </c>
      <c r="K130" s="165"/>
      <c r="L130" s="216"/>
      <c r="M130" s="294"/>
    </row>
    <row r="131" spans="1:13" ht="16.5" customHeight="1" x14ac:dyDescent="0.25">
      <c r="A131" s="200"/>
      <c r="B131" s="209"/>
      <c r="C131" s="200"/>
      <c r="D131" s="200"/>
      <c r="E131" s="62" t="s">
        <v>2</v>
      </c>
      <c r="F131" s="47">
        <f t="shared" si="27"/>
        <v>0</v>
      </c>
      <c r="G131" s="70">
        <v>0</v>
      </c>
      <c r="H131" s="70">
        <v>0</v>
      </c>
      <c r="I131" s="70">
        <v>0</v>
      </c>
      <c r="J131" s="70">
        <v>0</v>
      </c>
      <c r="K131" s="165"/>
      <c r="L131" s="216"/>
      <c r="M131" s="294"/>
    </row>
    <row r="132" spans="1:13" ht="16.5" customHeight="1" x14ac:dyDescent="0.25">
      <c r="A132" s="200"/>
      <c r="B132" s="209"/>
      <c r="C132" s="200"/>
      <c r="D132" s="200"/>
      <c r="E132" s="62" t="s">
        <v>3</v>
      </c>
      <c r="F132" s="47">
        <f t="shared" si="27"/>
        <v>198.5</v>
      </c>
      <c r="G132" s="69">
        <v>48.5</v>
      </c>
      <c r="H132" s="69">
        <v>50</v>
      </c>
      <c r="I132" s="69">
        <v>50</v>
      </c>
      <c r="J132" s="69">
        <v>50</v>
      </c>
      <c r="K132" s="165"/>
      <c r="L132" s="216"/>
      <c r="M132" s="294"/>
    </row>
    <row r="133" spans="1:13" ht="20.25" customHeight="1" x14ac:dyDescent="0.25">
      <c r="A133" s="201"/>
      <c r="B133" s="210"/>
      <c r="C133" s="201"/>
      <c r="D133" s="201"/>
      <c r="E133" s="62" t="s">
        <v>5</v>
      </c>
      <c r="F133" s="47">
        <f t="shared" si="27"/>
        <v>0</v>
      </c>
      <c r="G133" s="70">
        <v>0</v>
      </c>
      <c r="H133" s="70">
        <v>0</v>
      </c>
      <c r="I133" s="70">
        <v>0</v>
      </c>
      <c r="J133" s="70">
        <v>0</v>
      </c>
      <c r="K133" s="166"/>
      <c r="L133" s="216"/>
      <c r="M133" s="295"/>
    </row>
    <row r="134" spans="1:13" ht="16.5" customHeight="1" x14ac:dyDescent="0.25">
      <c r="A134" s="264" t="s">
        <v>85</v>
      </c>
      <c r="B134" s="261" t="s">
        <v>146</v>
      </c>
      <c r="C134" s="264" t="s">
        <v>155</v>
      </c>
      <c r="D134" s="43"/>
      <c r="E134" s="58" t="s">
        <v>10</v>
      </c>
      <c r="F134" s="46">
        <f>SUM(G134:J134)</f>
        <v>2653.4500000000003</v>
      </c>
      <c r="G134" s="46">
        <f t="shared" ref="G134:I134" si="40">SUM(G135:G138)</f>
        <v>475.8</v>
      </c>
      <c r="H134" s="46">
        <f t="shared" si="40"/>
        <v>0</v>
      </c>
      <c r="I134" s="46">
        <f t="shared" si="40"/>
        <v>0</v>
      </c>
      <c r="J134" s="46">
        <f>J139+J144+J149+J159+J164</f>
        <v>2177.65</v>
      </c>
      <c r="K134" s="177"/>
      <c r="L134" s="177"/>
      <c r="M134" s="290"/>
    </row>
    <row r="135" spans="1:13" ht="16.5" customHeight="1" x14ac:dyDescent="0.25">
      <c r="A135" s="265"/>
      <c r="B135" s="262"/>
      <c r="C135" s="265"/>
      <c r="D135" s="44"/>
      <c r="E135" s="60" t="s">
        <v>1</v>
      </c>
      <c r="F135" s="46">
        <f t="shared" si="27"/>
        <v>0</v>
      </c>
      <c r="G135" s="46">
        <f t="shared" ref="G135:J135" si="41">G140</f>
        <v>0</v>
      </c>
      <c r="H135" s="46">
        <f t="shared" si="41"/>
        <v>0</v>
      </c>
      <c r="I135" s="46">
        <f t="shared" si="41"/>
        <v>0</v>
      </c>
      <c r="J135" s="46">
        <f t="shared" si="41"/>
        <v>0</v>
      </c>
      <c r="K135" s="178"/>
      <c r="L135" s="178"/>
      <c r="M135" s="291"/>
    </row>
    <row r="136" spans="1:13" ht="18.600000000000001" customHeight="1" x14ac:dyDescent="0.25">
      <c r="A136" s="265"/>
      <c r="B136" s="262"/>
      <c r="C136" s="265"/>
      <c r="D136" s="44"/>
      <c r="E136" s="60" t="s">
        <v>2</v>
      </c>
      <c r="F136" s="46">
        <f t="shared" si="27"/>
        <v>400</v>
      </c>
      <c r="G136" s="46">
        <f t="shared" ref="G136:I136" si="42">G141</f>
        <v>0</v>
      </c>
      <c r="H136" s="46">
        <f t="shared" si="42"/>
        <v>0</v>
      </c>
      <c r="I136" s="46">
        <f t="shared" si="42"/>
        <v>0</v>
      </c>
      <c r="J136" s="46">
        <f>J141+J146+J151+J161+J166</f>
        <v>400</v>
      </c>
      <c r="K136" s="178"/>
      <c r="L136" s="178"/>
      <c r="M136" s="291"/>
    </row>
    <row r="137" spans="1:13" ht="16.5" customHeight="1" x14ac:dyDescent="0.25">
      <c r="A137" s="265"/>
      <c r="B137" s="262"/>
      <c r="C137" s="265"/>
      <c r="D137" s="44"/>
      <c r="E137" s="60" t="s">
        <v>3</v>
      </c>
      <c r="F137" s="46">
        <f t="shared" si="27"/>
        <v>2253.4500000000003</v>
      </c>
      <c r="G137" s="46">
        <f>G142</f>
        <v>475.8</v>
      </c>
      <c r="H137" s="46">
        <f t="shared" ref="H137:I137" si="43">H142</f>
        <v>0</v>
      </c>
      <c r="I137" s="46">
        <f t="shared" si="43"/>
        <v>0</v>
      </c>
      <c r="J137" s="46">
        <f>J142+J147+J152+J162+J167</f>
        <v>1777.65</v>
      </c>
      <c r="K137" s="178"/>
      <c r="L137" s="178"/>
      <c r="M137" s="291"/>
    </row>
    <row r="138" spans="1:13" ht="17.45" customHeight="1" x14ac:dyDescent="0.25">
      <c r="A138" s="266"/>
      <c r="B138" s="263"/>
      <c r="C138" s="266"/>
      <c r="D138" s="45"/>
      <c r="E138" s="60" t="s">
        <v>5</v>
      </c>
      <c r="F138" s="46">
        <f t="shared" si="27"/>
        <v>0</v>
      </c>
      <c r="G138" s="46">
        <v>0</v>
      </c>
      <c r="H138" s="46">
        <v>0</v>
      </c>
      <c r="I138" s="46">
        <v>0</v>
      </c>
      <c r="J138" s="46">
        <v>0</v>
      </c>
      <c r="K138" s="179"/>
      <c r="L138" s="179"/>
      <c r="M138" s="292"/>
    </row>
    <row r="139" spans="1:13" ht="16.5" customHeight="1" x14ac:dyDescent="0.25">
      <c r="A139" s="199" t="s">
        <v>86</v>
      </c>
      <c r="B139" s="208" t="s">
        <v>147</v>
      </c>
      <c r="C139" s="199" t="s">
        <v>148</v>
      </c>
      <c r="D139" s="26"/>
      <c r="E139" s="62" t="s">
        <v>10</v>
      </c>
      <c r="F139" s="47">
        <f t="shared" si="27"/>
        <v>475.8</v>
      </c>
      <c r="G139" s="47">
        <v>475.8</v>
      </c>
      <c r="H139" s="47">
        <f t="shared" ref="H139:I139" si="44">SUM(H140:H143)</f>
        <v>0</v>
      </c>
      <c r="I139" s="47">
        <f t="shared" si="44"/>
        <v>0</v>
      </c>
      <c r="J139" s="47">
        <v>0</v>
      </c>
      <c r="K139" s="278" t="s">
        <v>261</v>
      </c>
      <c r="L139" s="299"/>
      <c r="M139" s="170"/>
    </row>
    <row r="140" spans="1:13" ht="16.5" customHeight="1" x14ac:dyDescent="0.25">
      <c r="A140" s="200"/>
      <c r="B140" s="209"/>
      <c r="C140" s="200"/>
      <c r="D140" s="27"/>
      <c r="E140" s="62" t="s">
        <v>1</v>
      </c>
      <c r="F140" s="47">
        <f t="shared" si="27"/>
        <v>0</v>
      </c>
      <c r="G140" s="47">
        <f t="shared" ref="G140:J140" si="45">G145+G150+G155</f>
        <v>0</v>
      </c>
      <c r="H140" s="47">
        <f t="shared" si="45"/>
        <v>0</v>
      </c>
      <c r="I140" s="47">
        <f t="shared" si="45"/>
        <v>0</v>
      </c>
      <c r="J140" s="47">
        <f t="shared" si="45"/>
        <v>0</v>
      </c>
      <c r="K140" s="279"/>
      <c r="L140" s="300"/>
      <c r="M140" s="171"/>
    </row>
    <row r="141" spans="1:13" ht="16.5" customHeight="1" x14ac:dyDescent="0.25">
      <c r="A141" s="200"/>
      <c r="B141" s="209"/>
      <c r="C141" s="200"/>
      <c r="D141" s="27"/>
      <c r="E141" s="62" t="s">
        <v>2</v>
      </c>
      <c r="F141" s="47">
        <f t="shared" si="27"/>
        <v>0</v>
      </c>
      <c r="G141" s="47">
        <f t="shared" ref="G141:J141" si="46">G146+G151+G156</f>
        <v>0</v>
      </c>
      <c r="H141" s="47">
        <f t="shared" si="46"/>
        <v>0</v>
      </c>
      <c r="I141" s="47">
        <v>0</v>
      </c>
      <c r="J141" s="47">
        <f t="shared" si="46"/>
        <v>0</v>
      </c>
      <c r="K141" s="279"/>
      <c r="L141" s="300"/>
      <c r="M141" s="171"/>
    </row>
    <row r="142" spans="1:13" ht="16.5" customHeight="1" x14ac:dyDescent="0.25">
      <c r="A142" s="200"/>
      <c r="B142" s="209"/>
      <c r="C142" s="200"/>
      <c r="D142" s="27"/>
      <c r="E142" s="62" t="s">
        <v>3</v>
      </c>
      <c r="F142" s="47">
        <f t="shared" si="27"/>
        <v>475.8</v>
      </c>
      <c r="G142" s="47">
        <f t="shared" ref="G142:I142" si="47">G147+G152+G157</f>
        <v>475.8</v>
      </c>
      <c r="H142" s="47">
        <f t="shared" si="47"/>
        <v>0</v>
      </c>
      <c r="I142" s="47">
        <f t="shared" si="47"/>
        <v>0</v>
      </c>
      <c r="J142" s="47">
        <v>0</v>
      </c>
      <c r="K142" s="279"/>
      <c r="L142" s="300"/>
      <c r="M142" s="171"/>
    </row>
    <row r="143" spans="1:13" ht="16.5" customHeight="1" x14ac:dyDescent="0.25">
      <c r="A143" s="201"/>
      <c r="B143" s="210"/>
      <c r="C143" s="201"/>
      <c r="D143" s="28"/>
      <c r="E143" s="62" t="s">
        <v>5</v>
      </c>
      <c r="F143" s="47">
        <f t="shared" ref="F143:F201" si="48">SUM(G143:J143)</f>
        <v>0</v>
      </c>
      <c r="G143" s="47">
        <v>0</v>
      </c>
      <c r="H143" s="47">
        <v>0</v>
      </c>
      <c r="I143" s="47">
        <v>0</v>
      </c>
      <c r="J143" s="47">
        <v>0</v>
      </c>
      <c r="K143" s="280"/>
      <c r="L143" s="301"/>
      <c r="M143" s="172"/>
    </row>
    <row r="144" spans="1:13" ht="16.5" customHeight="1" x14ac:dyDescent="0.25">
      <c r="A144" s="199" t="s">
        <v>87</v>
      </c>
      <c r="B144" s="208" t="s">
        <v>157</v>
      </c>
      <c r="C144" s="199" t="s">
        <v>148</v>
      </c>
      <c r="D144" s="199" t="s">
        <v>80</v>
      </c>
      <c r="E144" s="62" t="s">
        <v>10</v>
      </c>
      <c r="F144" s="47">
        <f t="shared" si="48"/>
        <v>419</v>
      </c>
      <c r="G144" s="47">
        <f>SUM(G145:G148)</f>
        <v>419</v>
      </c>
      <c r="H144" s="47">
        <f t="shared" ref="H144:J144" si="49">SUM(H145:H148)</f>
        <v>0</v>
      </c>
      <c r="I144" s="47">
        <f t="shared" si="49"/>
        <v>0</v>
      </c>
      <c r="J144" s="47">
        <f t="shared" si="49"/>
        <v>0</v>
      </c>
      <c r="K144" s="278" t="s">
        <v>261</v>
      </c>
      <c r="L144" s="164" t="s">
        <v>186</v>
      </c>
      <c r="M144" s="170" t="s">
        <v>40</v>
      </c>
    </row>
    <row r="145" spans="1:13" ht="16.5" customHeight="1" x14ac:dyDescent="0.25">
      <c r="A145" s="200"/>
      <c r="B145" s="209"/>
      <c r="C145" s="200"/>
      <c r="D145" s="200"/>
      <c r="E145" s="62" t="s">
        <v>1</v>
      </c>
      <c r="F145" s="47">
        <f t="shared" si="48"/>
        <v>0</v>
      </c>
      <c r="G145" s="47">
        <v>0</v>
      </c>
      <c r="H145" s="47">
        <v>0</v>
      </c>
      <c r="I145" s="47">
        <v>0</v>
      </c>
      <c r="J145" s="47">
        <v>0</v>
      </c>
      <c r="K145" s="279"/>
      <c r="L145" s="165"/>
      <c r="M145" s="171"/>
    </row>
    <row r="146" spans="1:13" ht="16.5" customHeight="1" x14ac:dyDescent="0.25">
      <c r="A146" s="200"/>
      <c r="B146" s="209"/>
      <c r="C146" s="200"/>
      <c r="D146" s="200"/>
      <c r="E146" s="62" t="s">
        <v>2</v>
      </c>
      <c r="F146" s="47">
        <f t="shared" si="48"/>
        <v>0</v>
      </c>
      <c r="G146" s="47">
        <v>0</v>
      </c>
      <c r="H146" s="47">
        <v>0</v>
      </c>
      <c r="I146" s="47">
        <v>0</v>
      </c>
      <c r="J146" s="47">
        <v>0</v>
      </c>
      <c r="K146" s="279"/>
      <c r="L146" s="165"/>
      <c r="M146" s="171"/>
    </row>
    <row r="147" spans="1:13" ht="16.5" customHeight="1" x14ac:dyDescent="0.25">
      <c r="A147" s="200"/>
      <c r="B147" s="209"/>
      <c r="C147" s="200"/>
      <c r="D147" s="200"/>
      <c r="E147" s="62" t="s">
        <v>3</v>
      </c>
      <c r="F147" s="47">
        <f t="shared" si="48"/>
        <v>419</v>
      </c>
      <c r="G147" s="47">
        <v>419</v>
      </c>
      <c r="H147" s="47">
        <v>0</v>
      </c>
      <c r="I147" s="47">
        <v>0</v>
      </c>
      <c r="J147" s="47">
        <v>0</v>
      </c>
      <c r="K147" s="279"/>
      <c r="L147" s="165"/>
      <c r="M147" s="171"/>
    </row>
    <row r="148" spans="1:13" ht="16.5" customHeight="1" x14ac:dyDescent="0.25">
      <c r="A148" s="201"/>
      <c r="B148" s="210"/>
      <c r="C148" s="201"/>
      <c r="D148" s="201"/>
      <c r="E148" s="62" t="s">
        <v>5</v>
      </c>
      <c r="F148" s="47">
        <f t="shared" si="48"/>
        <v>0</v>
      </c>
      <c r="G148" s="47">
        <v>0</v>
      </c>
      <c r="H148" s="47">
        <v>0</v>
      </c>
      <c r="I148" s="47">
        <v>0</v>
      </c>
      <c r="J148" s="47">
        <v>0</v>
      </c>
      <c r="K148" s="280"/>
      <c r="L148" s="166"/>
      <c r="M148" s="172"/>
    </row>
    <row r="149" spans="1:13" ht="16.5" customHeight="1" x14ac:dyDescent="0.25">
      <c r="A149" s="199" t="s">
        <v>88</v>
      </c>
      <c r="B149" s="208" t="s">
        <v>156</v>
      </c>
      <c r="C149" s="199" t="s">
        <v>148</v>
      </c>
      <c r="D149" s="199" t="s">
        <v>76</v>
      </c>
      <c r="E149" s="62" t="s">
        <v>10</v>
      </c>
      <c r="F149" s="47">
        <f t="shared" si="48"/>
        <v>56.8</v>
      </c>
      <c r="G149" s="47">
        <f>SUM(G150:G153)</f>
        <v>56.8</v>
      </c>
      <c r="H149" s="47">
        <f t="shared" ref="H149:J149" si="50">SUM(H150:H153)</f>
        <v>0</v>
      </c>
      <c r="I149" s="47">
        <f t="shared" si="50"/>
        <v>0</v>
      </c>
      <c r="J149" s="47">
        <f t="shared" si="50"/>
        <v>0</v>
      </c>
      <c r="K149" s="278" t="s">
        <v>261</v>
      </c>
      <c r="L149" s="164" t="s">
        <v>186</v>
      </c>
      <c r="M149" s="170" t="s">
        <v>24</v>
      </c>
    </row>
    <row r="150" spans="1:13" ht="16.5" customHeight="1" x14ac:dyDescent="0.25">
      <c r="A150" s="200"/>
      <c r="B150" s="209"/>
      <c r="C150" s="200"/>
      <c r="D150" s="200"/>
      <c r="E150" s="62" t="s">
        <v>1</v>
      </c>
      <c r="F150" s="47">
        <f t="shared" si="48"/>
        <v>0</v>
      </c>
      <c r="G150" s="47">
        <v>0</v>
      </c>
      <c r="H150" s="47">
        <v>0</v>
      </c>
      <c r="I150" s="47">
        <v>0</v>
      </c>
      <c r="J150" s="47">
        <v>0</v>
      </c>
      <c r="K150" s="279"/>
      <c r="L150" s="165"/>
      <c r="M150" s="171"/>
    </row>
    <row r="151" spans="1:13" ht="16.5" customHeight="1" x14ac:dyDescent="0.25">
      <c r="A151" s="200"/>
      <c r="B151" s="209"/>
      <c r="C151" s="200"/>
      <c r="D151" s="200"/>
      <c r="E151" s="62" t="s">
        <v>2</v>
      </c>
      <c r="F151" s="47">
        <f t="shared" si="48"/>
        <v>0</v>
      </c>
      <c r="G151" s="47">
        <v>0</v>
      </c>
      <c r="H151" s="47">
        <v>0</v>
      </c>
      <c r="I151" s="47">
        <v>0</v>
      </c>
      <c r="J151" s="47">
        <v>0</v>
      </c>
      <c r="K151" s="279"/>
      <c r="L151" s="165"/>
      <c r="M151" s="171"/>
    </row>
    <row r="152" spans="1:13" ht="16.5" customHeight="1" x14ac:dyDescent="0.25">
      <c r="A152" s="200"/>
      <c r="B152" s="209"/>
      <c r="C152" s="200"/>
      <c r="D152" s="200"/>
      <c r="E152" s="62" t="s">
        <v>3</v>
      </c>
      <c r="F152" s="47">
        <f t="shared" si="48"/>
        <v>56.8</v>
      </c>
      <c r="G152" s="47">
        <v>56.8</v>
      </c>
      <c r="H152" s="47">
        <v>0</v>
      </c>
      <c r="I152" s="47">
        <v>0</v>
      </c>
      <c r="J152" s="47">
        <v>0</v>
      </c>
      <c r="K152" s="279"/>
      <c r="L152" s="165"/>
      <c r="M152" s="171"/>
    </row>
    <row r="153" spans="1:13" ht="16.5" customHeight="1" x14ac:dyDescent="0.25">
      <c r="A153" s="201"/>
      <c r="B153" s="210"/>
      <c r="C153" s="201"/>
      <c r="D153" s="201"/>
      <c r="E153" s="62" t="s">
        <v>5</v>
      </c>
      <c r="F153" s="47">
        <f t="shared" si="48"/>
        <v>0</v>
      </c>
      <c r="G153" s="47">
        <v>0</v>
      </c>
      <c r="H153" s="47">
        <v>0</v>
      </c>
      <c r="I153" s="47">
        <v>0</v>
      </c>
      <c r="J153" s="47">
        <v>0</v>
      </c>
      <c r="K153" s="280"/>
      <c r="L153" s="166"/>
      <c r="M153" s="172"/>
    </row>
    <row r="154" spans="1:13" ht="16.5" hidden="1" customHeight="1" x14ac:dyDescent="0.25">
      <c r="A154" s="199" t="s">
        <v>134</v>
      </c>
      <c r="B154" s="208" t="s">
        <v>27</v>
      </c>
      <c r="C154" s="199" t="s">
        <v>148</v>
      </c>
      <c r="D154" s="199" t="s">
        <v>76</v>
      </c>
      <c r="E154" s="62" t="s">
        <v>10</v>
      </c>
      <c r="F154" s="47">
        <f t="shared" si="48"/>
        <v>0</v>
      </c>
      <c r="G154" s="47">
        <f>SUM(G155:G158)</f>
        <v>0</v>
      </c>
      <c r="H154" s="47">
        <f t="shared" ref="H154:J154" si="51">SUM(H155:H158)</f>
        <v>0</v>
      </c>
      <c r="I154" s="47">
        <f t="shared" si="51"/>
        <v>0</v>
      </c>
      <c r="J154" s="47">
        <f t="shared" si="51"/>
        <v>0</v>
      </c>
      <c r="K154" s="164" t="s">
        <v>32</v>
      </c>
      <c r="L154" s="164"/>
      <c r="M154" s="170" t="s">
        <v>24</v>
      </c>
    </row>
    <row r="155" spans="1:13" ht="16.5" hidden="1" customHeight="1" x14ac:dyDescent="0.25">
      <c r="A155" s="200"/>
      <c r="B155" s="209"/>
      <c r="C155" s="200"/>
      <c r="D155" s="200"/>
      <c r="E155" s="62" t="s">
        <v>1</v>
      </c>
      <c r="F155" s="47">
        <f t="shared" si="48"/>
        <v>0</v>
      </c>
      <c r="G155" s="47">
        <v>0</v>
      </c>
      <c r="H155" s="47">
        <v>0</v>
      </c>
      <c r="I155" s="47">
        <v>0</v>
      </c>
      <c r="J155" s="47">
        <v>0</v>
      </c>
      <c r="K155" s="165"/>
      <c r="L155" s="165"/>
      <c r="M155" s="171"/>
    </row>
    <row r="156" spans="1:13" ht="16.5" hidden="1" customHeight="1" x14ac:dyDescent="0.25">
      <c r="A156" s="200"/>
      <c r="B156" s="209"/>
      <c r="C156" s="200"/>
      <c r="D156" s="200"/>
      <c r="E156" s="62" t="s">
        <v>2</v>
      </c>
      <c r="F156" s="47">
        <f t="shared" si="48"/>
        <v>0</v>
      </c>
      <c r="G156" s="47">
        <v>0</v>
      </c>
      <c r="H156" s="47">
        <v>0</v>
      </c>
      <c r="I156" s="47">
        <v>0</v>
      </c>
      <c r="J156" s="47">
        <v>0</v>
      </c>
      <c r="K156" s="165"/>
      <c r="L156" s="165"/>
      <c r="M156" s="171"/>
    </row>
    <row r="157" spans="1:13" ht="16.5" hidden="1" customHeight="1" x14ac:dyDescent="0.25">
      <c r="A157" s="200"/>
      <c r="B157" s="209"/>
      <c r="C157" s="200"/>
      <c r="D157" s="200"/>
      <c r="E157" s="62" t="s">
        <v>3</v>
      </c>
      <c r="F157" s="47">
        <f t="shared" si="48"/>
        <v>0</v>
      </c>
      <c r="G157" s="47">
        <v>0</v>
      </c>
      <c r="H157" s="47">
        <v>0</v>
      </c>
      <c r="I157" s="47">
        <v>0</v>
      </c>
      <c r="J157" s="47">
        <v>0</v>
      </c>
      <c r="K157" s="165"/>
      <c r="L157" s="165"/>
      <c r="M157" s="171"/>
    </row>
    <row r="158" spans="1:13" ht="16.5" hidden="1" customHeight="1" x14ac:dyDescent="0.25">
      <c r="A158" s="201"/>
      <c r="B158" s="210"/>
      <c r="C158" s="201"/>
      <c r="D158" s="201"/>
      <c r="E158" s="62" t="s">
        <v>5</v>
      </c>
      <c r="F158" s="47">
        <f t="shared" si="48"/>
        <v>0</v>
      </c>
      <c r="G158" s="47">
        <v>0</v>
      </c>
      <c r="H158" s="47">
        <v>0</v>
      </c>
      <c r="I158" s="47">
        <v>0</v>
      </c>
      <c r="J158" s="47">
        <v>0</v>
      </c>
      <c r="K158" s="166"/>
      <c r="L158" s="166"/>
      <c r="M158" s="172"/>
    </row>
    <row r="159" spans="1:13" ht="16.5" customHeight="1" x14ac:dyDescent="0.25">
      <c r="A159" s="199" t="s">
        <v>135</v>
      </c>
      <c r="B159" s="208" t="s">
        <v>193</v>
      </c>
      <c r="C159" s="199"/>
      <c r="D159" s="26"/>
      <c r="E159" s="62" t="s">
        <v>10</v>
      </c>
      <c r="F159" s="47">
        <f t="shared" si="48"/>
        <v>800</v>
      </c>
      <c r="G159" s="47">
        <v>0</v>
      </c>
      <c r="H159" s="47">
        <v>0</v>
      </c>
      <c r="I159" s="47">
        <v>0</v>
      </c>
      <c r="J159" s="47">
        <v>800</v>
      </c>
      <c r="K159" s="164" t="s">
        <v>32</v>
      </c>
      <c r="L159" s="215" t="s">
        <v>187</v>
      </c>
      <c r="M159" s="170"/>
    </row>
    <row r="160" spans="1:13" ht="16.5" customHeight="1" x14ac:dyDescent="0.25">
      <c r="A160" s="200"/>
      <c r="B160" s="209"/>
      <c r="C160" s="200"/>
      <c r="D160" s="27"/>
      <c r="E160" s="62" t="s">
        <v>1</v>
      </c>
      <c r="F160" s="47">
        <f t="shared" si="48"/>
        <v>0</v>
      </c>
      <c r="G160" s="47">
        <v>0</v>
      </c>
      <c r="H160" s="47">
        <v>0</v>
      </c>
      <c r="I160" s="47">
        <v>0</v>
      </c>
      <c r="J160" s="47">
        <v>0</v>
      </c>
      <c r="K160" s="165"/>
      <c r="L160" s="216"/>
      <c r="M160" s="171"/>
    </row>
    <row r="161" spans="1:13" ht="16.5" customHeight="1" x14ac:dyDescent="0.25">
      <c r="A161" s="200"/>
      <c r="B161" s="209"/>
      <c r="C161" s="200"/>
      <c r="D161" s="27"/>
      <c r="E161" s="62" t="s">
        <v>2</v>
      </c>
      <c r="F161" s="47">
        <f t="shared" si="48"/>
        <v>400</v>
      </c>
      <c r="G161" s="47">
        <v>0</v>
      </c>
      <c r="H161" s="47">
        <v>0</v>
      </c>
      <c r="I161" s="47">
        <v>0</v>
      </c>
      <c r="J161" s="47">
        <v>400</v>
      </c>
      <c r="K161" s="165"/>
      <c r="L161" s="216"/>
      <c r="M161" s="171"/>
    </row>
    <row r="162" spans="1:13" ht="21" customHeight="1" x14ac:dyDescent="0.25">
      <c r="A162" s="200"/>
      <c r="B162" s="209"/>
      <c r="C162" s="200"/>
      <c r="D162" s="27"/>
      <c r="E162" s="62" t="s">
        <v>3</v>
      </c>
      <c r="F162" s="47">
        <f t="shared" si="48"/>
        <v>400</v>
      </c>
      <c r="G162" s="47">
        <v>0</v>
      </c>
      <c r="H162" s="47">
        <v>0</v>
      </c>
      <c r="I162" s="47">
        <v>0</v>
      </c>
      <c r="J162" s="47">
        <v>400</v>
      </c>
      <c r="K162" s="165"/>
      <c r="L162" s="216"/>
      <c r="M162" s="171"/>
    </row>
    <row r="163" spans="1:13" ht="16.5" customHeight="1" x14ac:dyDescent="0.25">
      <c r="A163" s="201"/>
      <c r="B163" s="210"/>
      <c r="C163" s="201"/>
      <c r="D163" s="28"/>
      <c r="E163" s="62" t="s">
        <v>5</v>
      </c>
      <c r="F163" s="47">
        <f t="shared" si="48"/>
        <v>0</v>
      </c>
      <c r="G163" s="47">
        <v>0</v>
      </c>
      <c r="H163" s="47">
        <v>0</v>
      </c>
      <c r="I163" s="47">
        <v>0</v>
      </c>
      <c r="J163" s="47">
        <v>0</v>
      </c>
      <c r="K163" s="166"/>
      <c r="L163" s="216"/>
      <c r="M163" s="172"/>
    </row>
    <row r="164" spans="1:13" ht="16.5" customHeight="1" x14ac:dyDescent="0.25">
      <c r="A164" s="199" t="s">
        <v>230</v>
      </c>
      <c r="B164" s="208" t="s">
        <v>231</v>
      </c>
      <c r="C164" s="129"/>
      <c r="D164" s="118"/>
      <c r="E164" s="62" t="s">
        <v>10</v>
      </c>
      <c r="F164" s="47">
        <f>G164+H164+I164+J164</f>
        <v>1377.65</v>
      </c>
      <c r="G164" s="47">
        <v>0</v>
      </c>
      <c r="H164" s="47">
        <v>0</v>
      </c>
      <c r="I164" s="47">
        <v>0</v>
      </c>
      <c r="J164" s="47">
        <f>J167</f>
        <v>1377.65</v>
      </c>
      <c r="K164" s="119"/>
      <c r="L164" s="120"/>
      <c r="M164" s="117"/>
    </row>
    <row r="165" spans="1:13" ht="16.5" customHeight="1" x14ac:dyDescent="0.25">
      <c r="A165" s="200"/>
      <c r="B165" s="209"/>
      <c r="C165" s="129"/>
      <c r="D165" s="118"/>
      <c r="E165" s="62" t="s">
        <v>1</v>
      </c>
      <c r="F165" s="47">
        <f>G165+H165+I165+J165</f>
        <v>0</v>
      </c>
      <c r="G165" s="47">
        <v>0</v>
      </c>
      <c r="H165" s="47">
        <v>0</v>
      </c>
      <c r="I165" s="47">
        <v>0</v>
      </c>
      <c r="J165" s="47">
        <v>0</v>
      </c>
      <c r="K165" s="119"/>
      <c r="L165" s="120"/>
      <c r="M165" s="117"/>
    </row>
    <row r="166" spans="1:13" ht="16.5" customHeight="1" x14ac:dyDescent="0.25">
      <c r="A166" s="200"/>
      <c r="B166" s="209"/>
      <c r="C166" s="129"/>
      <c r="D166" s="118"/>
      <c r="E166" s="62" t="s">
        <v>2</v>
      </c>
      <c r="F166" s="47">
        <f>G166+H166+I166+J166</f>
        <v>0</v>
      </c>
      <c r="G166" s="47">
        <v>0</v>
      </c>
      <c r="H166" s="47">
        <v>0</v>
      </c>
      <c r="I166" s="47">
        <v>0</v>
      </c>
      <c r="J166" s="47">
        <v>0</v>
      </c>
      <c r="K166" s="119"/>
      <c r="L166" s="120"/>
      <c r="M166" s="117"/>
    </row>
    <row r="167" spans="1:13" ht="16.5" customHeight="1" x14ac:dyDescent="0.25">
      <c r="A167" s="200"/>
      <c r="B167" s="209"/>
      <c r="C167" s="129"/>
      <c r="D167" s="118"/>
      <c r="E167" s="62" t="s">
        <v>3</v>
      </c>
      <c r="F167" s="47">
        <f>G167+H167+I167+J167</f>
        <v>1377.65</v>
      </c>
      <c r="G167" s="47">
        <v>0</v>
      </c>
      <c r="H167" s="47">
        <v>0</v>
      </c>
      <c r="I167" s="47">
        <v>0</v>
      </c>
      <c r="J167" s="121">
        <v>1377.65</v>
      </c>
      <c r="K167" s="119"/>
      <c r="L167" s="120"/>
      <c r="M167" s="117"/>
    </row>
    <row r="168" spans="1:13" ht="16.5" customHeight="1" x14ac:dyDescent="0.25">
      <c r="A168" s="201"/>
      <c r="B168" s="210"/>
      <c r="C168" s="129"/>
      <c r="D168" s="118"/>
      <c r="E168" s="62" t="s">
        <v>5</v>
      </c>
      <c r="F168" s="47">
        <f>G168+H168+I168+J168</f>
        <v>0</v>
      </c>
      <c r="G168" s="47">
        <v>0</v>
      </c>
      <c r="H168" s="47">
        <v>0</v>
      </c>
      <c r="I168" s="47">
        <v>0</v>
      </c>
      <c r="J168" s="47">
        <v>0</v>
      </c>
      <c r="K168" s="119"/>
      <c r="L168" s="120"/>
      <c r="M168" s="117"/>
    </row>
    <row r="169" spans="1:13" ht="16.5" customHeight="1" x14ac:dyDescent="0.25">
      <c r="A169" s="264" t="s">
        <v>136</v>
      </c>
      <c r="B169" s="261" t="s">
        <v>118</v>
      </c>
      <c r="C169" s="264" t="s">
        <v>149</v>
      </c>
      <c r="D169" s="43"/>
      <c r="E169" s="58" t="s">
        <v>10</v>
      </c>
      <c r="F169" s="46">
        <f t="shared" si="48"/>
        <v>1120.97</v>
      </c>
      <c r="G169" s="46">
        <f>SUM(G170:G173)</f>
        <v>31.9</v>
      </c>
      <c r="H169" s="46">
        <f t="shared" ref="H169:J169" si="52">SUM(H170:H173)</f>
        <v>219.07</v>
      </c>
      <c r="I169" s="46">
        <f t="shared" si="52"/>
        <v>370</v>
      </c>
      <c r="J169" s="46">
        <f t="shared" si="52"/>
        <v>500</v>
      </c>
      <c r="K169" s="177"/>
      <c r="L169" s="177"/>
      <c r="M169" s="290"/>
    </row>
    <row r="170" spans="1:13" ht="16.5" customHeight="1" x14ac:dyDescent="0.25">
      <c r="A170" s="265"/>
      <c r="B170" s="262"/>
      <c r="C170" s="265"/>
      <c r="D170" s="44"/>
      <c r="E170" s="60" t="s">
        <v>1</v>
      </c>
      <c r="F170" s="46">
        <f t="shared" si="48"/>
        <v>0</v>
      </c>
      <c r="G170" s="46">
        <f t="shared" ref="G170:J170" si="53">G175</f>
        <v>0</v>
      </c>
      <c r="H170" s="46">
        <f t="shared" si="53"/>
        <v>0</v>
      </c>
      <c r="I170" s="46">
        <f t="shared" si="53"/>
        <v>0</v>
      </c>
      <c r="J170" s="46">
        <f t="shared" si="53"/>
        <v>0</v>
      </c>
      <c r="K170" s="178"/>
      <c r="L170" s="178"/>
      <c r="M170" s="291"/>
    </row>
    <row r="171" spans="1:13" ht="16.5" customHeight="1" x14ac:dyDescent="0.25">
      <c r="A171" s="265"/>
      <c r="B171" s="262"/>
      <c r="C171" s="265"/>
      <c r="D171" s="44"/>
      <c r="E171" s="60" t="s">
        <v>2</v>
      </c>
      <c r="F171" s="46">
        <f t="shared" si="48"/>
        <v>0</v>
      </c>
      <c r="G171" s="46">
        <f t="shared" ref="G171:J171" si="54">G176</f>
        <v>0</v>
      </c>
      <c r="H171" s="46">
        <f t="shared" si="54"/>
        <v>0</v>
      </c>
      <c r="I171" s="46">
        <f t="shared" si="54"/>
        <v>0</v>
      </c>
      <c r="J171" s="46">
        <f t="shared" si="54"/>
        <v>0</v>
      </c>
      <c r="K171" s="178"/>
      <c r="L171" s="178"/>
      <c r="M171" s="291"/>
    </row>
    <row r="172" spans="1:13" ht="16.5" customHeight="1" x14ac:dyDescent="0.25">
      <c r="A172" s="265"/>
      <c r="B172" s="262"/>
      <c r="C172" s="265"/>
      <c r="D172" s="44"/>
      <c r="E172" s="60" t="s">
        <v>3</v>
      </c>
      <c r="F172" s="46">
        <f>G172+H172+I172+J172</f>
        <v>1120.97</v>
      </c>
      <c r="G172" s="46">
        <f>G177</f>
        <v>31.9</v>
      </c>
      <c r="H172" s="46">
        <f t="shared" ref="H172:J172" si="55">H177</f>
        <v>219.07</v>
      </c>
      <c r="I172" s="46">
        <f t="shared" si="55"/>
        <v>370</v>
      </c>
      <c r="J172" s="46">
        <f t="shared" si="55"/>
        <v>500</v>
      </c>
      <c r="K172" s="178"/>
      <c r="L172" s="178"/>
      <c r="M172" s="291"/>
    </row>
    <row r="173" spans="1:13" ht="16.5" customHeight="1" x14ac:dyDescent="0.25">
      <c r="A173" s="266"/>
      <c r="B173" s="263"/>
      <c r="C173" s="266"/>
      <c r="D173" s="45"/>
      <c r="E173" s="60" t="s">
        <v>5</v>
      </c>
      <c r="F173" s="46">
        <f t="shared" si="48"/>
        <v>0</v>
      </c>
      <c r="G173" s="46">
        <v>0</v>
      </c>
      <c r="H173" s="46">
        <v>0</v>
      </c>
      <c r="I173" s="46">
        <v>0</v>
      </c>
      <c r="J173" s="46">
        <v>0</v>
      </c>
      <c r="K173" s="179"/>
      <c r="L173" s="179"/>
      <c r="M173" s="292"/>
    </row>
    <row r="174" spans="1:13" ht="16.5" customHeight="1" x14ac:dyDescent="0.25">
      <c r="A174" s="199" t="s">
        <v>194</v>
      </c>
      <c r="B174" s="208" t="s">
        <v>144</v>
      </c>
      <c r="C174" s="199" t="s">
        <v>158</v>
      </c>
      <c r="D174" s="26"/>
      <c r="E174" s="62" t="s">
        <v>10</v>
      </c>
      <c r="F174" s="47">
        <f t="shared" si="48"/>
        <v>1120.97</v>
      </c>
      <c r="G174" s="47">
        <f>SUM(G175:G178)</f>
        <v>31.9</v>
      </c>
      <c r="H174" s="47">
        <f t="shared" ref="H174:J174" si="56">SUM(H175:H178)</f>
        <v>219.07</v>
      </c>
      <c r="I174" s="47">
        <f t="shared" si="56"/>
        <v>370</v>
      </c>
      <c r="J174" s="47">
        <f t="shared" si="56"/>
        <v>500</v>
      </c>
      <c r="K174" s="164" t="s">
        <v>32</v>
      </c>
      <c r="L174" s="164"/>
      <c r="M174" s="170"/>
    </row>
    <row r="175" spans="1:13" ht="16.5" customHeight="1" x14ac:dyDescent="0.25">
      <c r="A175" s="200"/>
      <c r="B175" s="209"/>
      <c r="C175" s="200"/>
      <c r="D175" s="27"/>
      <c r="E175" s="62" t="s">
        <v>1</v>
      </c>
      <c r="F175" s="47">
        <f t="shared" si="48"/>
        <v>0</v>
      </c>
      <c r="G175" s="47">
        <v>0</v>
      </c>
      <c r="H175" s="47">
        <v>0</v>
      </c>
      <c r="I175" s="47">
        <v>0</v>
      </c>
      <c r="J175" s="47">
        <v>0</v>
      </c>
      <c r="K175" s="165"/>
      <c r="L175" s="165"/>
      <c r="M175" s="171"/>
    </row>
    <row r="176" spans="1:13" ht="16.5" customHeight="1" x14ac:dyDescent="0.25">
      <c r="A176" s="200"/>
      <c r="B176" s="209"/>
      <c r="C176" s="200"/>
      <c r="D176" s="27"/>
      <c r="E176" s="62" t="s">
        <v>2</v>
      </c>
      <c r="F176" s="47">
        <f t="shared" si="48"/>
        <v>0</v>
      </c>
      <c r="G176" s="47">
        <v>0</v>
      </c>
      <c r="H176" s="47">
        <v>0</v>
      </c>
      <c r="I176" s="47">
        <v>0</v>
      </c>
      <c r="J176" s="47">
        <v>0</v>
      </c>
      <c r="K176" s="165"/>
      <c r="L176" s="165"/>
      <c r="M176" s="171"/>
    </row>
    <row r="177" spans="1:13" ht="16.5" customHeight="1" x14ac:dyDescent="0.25">
      <c r="A177" s="200"/>
      <c r="B177" s="209"/>
      <c r="C177" s="200"/>
      <c r="D177" s="27"/>
      <c r="E177" s="62" t="s">
        <v>3</v>
      </c>
      <c r="F177" s="47">
        <f t="shared" si="48"/>
        <v>1120.97</v>
      </c>
      <c r="G177" s="47">
        <f>G182+G187</f>
        <v>31.9</v>
      </c>
      <c r="H177" s="47">
        <f>H182+H187</f>
        <v>219.07</v>
      </c>
      <c r="I177" s="47">
        <f t="shared" ref="I177:J177" si="57">I182+I187</f>
        <v>370</v>
      </c>
      <c r="J177" s="47">
        <f t="shared" si="57"/>
        <v>500</v>
      </c>
      <c r="K177" s="165"/>
      <c r="L177" s="165"/>
      <c r="M177" s="171"/>
    </row>
    <row r="178" spans="1:13" ht="16.5" customHeight="1" x14ac:dyDescent="0.25">
      <c r="A178" s="201"/>
      <c r="B178" s="210"/>
      <c r="C178" s="201"/>
      <c r="D178" s="28"/>
      <c r="E178" s="62" t="s">
        <v>5</v>
      </c>
      <c r="F178" s="47">
        <f t="shared" si="48"/>
        <v>0</v>
      </c>
      <c r="G178" s="47">
        <v>0</v>
      </c>
      <c r="H178" s="47">
        <v>0</v>
      </c>
      <c r="I178" s="47">
        <v>0</v>
      </c>
      <c r="J178" s="47">
        <v>0</v>
      </c>
      <c r="K178" s="166"/>
      <c r="L178" s="166"/>
      <c r="M178" s="172"/>
    </row>
    <row r="179" spans="1:13" ht="16.5" customHeight="1" x14ac:dyDescent="0.25">
      <c r="A179" s="199" t="s">
        <v>195</v>
      </c>
      <c r="B179" s="208" t="s">
        <v>31</v>
      </c>
      <c r="C179" s="199" t="s">
        <v>158</v>
      </c>
      <c r="D179" s="26"/>
      <c r="E179" s="62" t="s">
        <v>10</v>
      </c>
      <c r="F179" s="47">
        <f t="shared" si="48"/>
        <v>500</v>
      </c>
      <c r="G179" s="47">
        <v>0</v>
      </c>
      <c r="H179" s="47">
        <f t="shared" ref="H179:J179" si="58">H180+H181+H182+H183</f>
        <v>0</v>
      </c>
      <c r="I179" s="47">
        <f t="shared" si="58"/>
        <v>0</v>
      </c>
      <c r="J179" s="47">
        <f t="shared" si="58"/>
        <v>500</v>
      </c>
      <c r="K179" s="164" t="s">
        <v>32</v>
      </c>
      <c r="L179" s="215" t="s">
        <v>185</v>
      </c>
      <c r="M179" s="170"/>
    </row>
    <row r="180" spans="1:13" ht="16.149999999999999" customHeight="1" x14ac:dyDescent="0.25">
      <c r="A180" s="200"/>
      <c r="B180" s="209"/>
      <c r="C180" s="200"/>
      <c r="D180" s="27"/>
      <c r="E180" s="62" t="s">
        <v>1</v>
      </c>
      <c r="F180" s="47">
        <f t="shared" si="48"/>
        <v>0</v>
      </c>
      <c r="G180" s="47">
        <v>0</v>
      </c>
      <c r="H180" s="47">
        <f t="shared" ref="H180:J180" si="59">H185+H190</f>
        <v>0</v>
      </c>
      <c r="I180" s="47">
        <f t="shared" si="59"/>
        <v>0</v>
      </c>
      <c r="J180" s="47">
        <f t="shared" si="59"/>
        <v>0</v>
      </c>
      <c r="K180" s="165"/>
      <c r="L180" s="216"/>
      <c r="M180" s="171"/>
    </row>
    <row r="181" spans="1:13" ht="16.5" customHeight="1" x14ac:dyDescent="0.25">
      <c r="A181" s="200"/>
      <c r="B181" s="209"/>
      <c r="C181" s="200"/>
      <c r="D181" s="27"/>
      <c r="E181" s="62" t="s">
        <v>2</v>
      </c>
      <c r="F181" s="47">
        <f t="shared" si="48"/>
        <v>0</v>
      </c>
      <c r="G181" s="47">
        <v>0</v>
      </c>
      <c r="H181" s="47">
        <f t="shared" ref="H181:J181" si="60">H186+H191</f>
        <v>0</v>
      </c>
      <c r="I181" s="47">
        <f t="shared" si="60"/>
        <v>0</v>
      </c>
      <c r="J181" s="47">
        <f t="shared" si="60"/>
        <v>0</v>
      </c>
      <c r="K181" s="165"/>
      <c r="L181" s="216"/>
      <c r="M181" s="171"/>
    </row>
    <row r="182" spans="1:13" ht="16.5" customHeight="1" x14ac:dyDescent="0.25">
      <c r="A182" s="200"/>
      <c r="B182" s="209"/>
      <c r="C182" s="200"/>
      <c r="D182" s="27"/>
      <c r="E182" s="62" t="s">
        <v>3</v>
      </c>
      <c r="F182" s="47">
        <f t="shared" si="48"/>
        <v>500</v>
      </c>
      <c r="G182" s="47">
        <v>0</v>
      </c>
      <c r="H182" s="47">
        <v>0</v>
      </c>
      <c r="I182" s="47">
        <v>0</v>
      </c>
      <c r="J182" s="47">
        <v>500</v>
      </c>
      <c r="K182" s="165"/>
      <c r="L182" s="216"/>
      <c r="M182" s="171"/>
    </row>
    <row r="183" spans="1:13" ht="16.5" customHeight="1" x14ac:dyDescent="0.25">
      <c r="A183" s="201"/>
      <c r="B183" s="210"/>
      <c r="C183" s="201"/>
      <c r="D183" s="28"/>
      <c r="E183" s="62" t="s">
        <v>5</v>
      </c>
      <c r="F183" s="47">
        <f t="shared" si="48"/>
        <v>0</v>
      </c>
      <c r="G183" s="47">
        <f t="shared" ref="G183:J183" si="61">G188+G193</f>
        <v>0</v>
      </c>
      <c r="H183" s="47">
        <f t="shared" si="61"/>
        <v>0</v>
      </c>
      <c r="I183" s="47">
        <f t="shared" si="61"/>
        <v>0</v>
      </c>
      <c r="J183" s="47">
        <f t="shared" si="61"/>
        <v>0</v>
      </c>
      <c r="K183" s="166"/>
      <c r="L183" s="217"/>
      <c r="M183" s="172"/>
    </row>
    <row r="184" spans="1:13" ht="20.25" customHeight="1" x14ac:dyDescent="0.25">
      <c r="A184" s="199" t="s">
        <v>196</v>
      </c>
      <c r="B184" s="208" t="s">
        <v>255</v>
      </c>
      <c r="C184" s="199" t="s">
        <v>158</v>
      </c>
      <c r="D184" s="199" t="s">
        <v>76</v>
      </c>
      <c r="E184" s="62" t="s">
        <v>10</v>
      </c>
      <c r="F184" s="47">
        <f t="shared" si="48"/>
        <v>620.97</v>
      </c>
      <c r="G184" s="47">
        <f>SUM(G185:G188)</f>
        <v>31.9</v>
      </c>
      <c r="H184" s="47">
        <f t="shared" ref="H184:J184" si="62">SUM(H185:H188)</f>
        <v>219.07</v>
      </c>
      <c r="I184" s="47">
        <f t="shared" si="62"/>
        <v>370</v>
      </c>
      <c r="J184" s="47">
        <f t="shared" si="62"/>
        <v>0</v>
      </c>
      <c r="K184" s="164" t="s">
        <v>32</v>
      </c>
      <c r="L184" s="215" t="s">
        <v>185</v>
      </c>
      <c r="M184" s="170" t="s">
        <v>24</v>
      </c>
    </row>
    <row r="185" spans="1:13" ht="21" customHeight="1" x14ac:dyDescent="0.25">
      <c r="A185" s="200"/>
      <c r="B185" s="209"/>
      <c r="C185" s="200"/>
      <c r="D185" s="200"/>
      <c r="E185" s="62" t="s">
        <v>1</v>
      </c>
      <c r="F185" s="47">
        <f t="shared" si="48"/>
        <v>0</v>
      </c>
      <c r="G185" s="47">
        <v>0</v>
      </c>
      <c r="H185" s="47">
        <v>0</v>
      </c>
      <c r="I185" s="47">
        <v>0</v>
      </c>
      <c r="J185" s="47">
        <v>0</v>
      </c>
      <c r="K185" s="165"/>
      <c r="L185" s="216"/>
      <c r="M185" s="171"/>
    </row>
    <row r="186" spans="1:13" ht="16.5" customHeight="1" x14ac:dyDescent="0.25">
      <c r="A186" s="200"/>
      <c r="B186" s="209"/>
      <c r="C186" s="200"/>
      <c r="D186" s="200"/>
      <c r="E186" s="62" t="s">
        <v>2</v>
      </c>
      <c r="F186" s="47">
        <f t="shared" si="48"/>
        <v>0</v>
      </c>
      <c r="G186" s="47">
        <v>0</v>
      </c>
      <c r="H186" s="47">
        <v>0</v>
      </c>
      <c r="I186" s="47">
        <v>0</v>
      </c>
      <c r="J186" s="47">
        <v>0</v>
      </c>
      <c r="K186" s="165"/>
      <c r="L186" s="216"/>
      <c r="M186" s="171"/>
    </row>
    <row r="187" spans="1:13" ht="20.25" customHeight="1" x14ac:dyDescent="0.25">
      <c r="A187" s="200"/>
      <c r="B187" s="209"/>
      <c r="C187" s="200"/>
      <c r="D187" s="200"/>
      <c r="E187" s="62" t="s">
        <v>3</v>
      </c>
      <c r="F187" s="47">
        <f t="shared" si="48"/>
        <v>620.97</v>
      </c>
      <c r="G187" s="47">
        <v>31.9</v>
      </c>
      <c r="H187" s="47">
        <v>219.07</v>
      </c>
      <c r="I187" s="47">
        <v>370</v>
      </c>
      <c r="J187" s="47">
        <v>0</v>
      </c>
      <c r="K187" s="165"/>
      <c r="L187" s="216"/>
      <c r="M187" s="171"/>
    </row>
    <row r="188" spans="1:13" ht="19.5" customHeight="1" x14ac:dyDescent="0.25">
      <c r="A188" s="201"/>
      <c r="B188" s="210"/>
      <c r="C188" s="201"/>
      <c r="D188" s="201"/>
      <c r="E188" s="62" t="s">
        <v>5</v>
      </c>
      <c r="F188" s="47">
        <f t="shared" si="48"/>
        <v>0</v>
      </c>
      <c r="G188" s="47">
        <v>0</v>
      </c>
      <c r="H188" s="47">
        <v>0</v>
      </c>
      <c r="I188" s="47">
        <v>0</v>
      </c>
      <c r="J188" s="47">
        <v>0</v>
      </c>
      <c r="K188" s="166"/>
      <c r="L188" s="217"/>
      <c r="M188" s="172"/>
    </row>
    <row r="189" spans="1:13" ht="16.5" hidden="1" customHeight="1" x14ac:dyDescent="0.25">
      <c r="A189" s="199" t="s">
        <v>16</v>
      </c>
      <c r="B189" s="202" t="s">
        <v>20</v>
      </c>
      <c r="C189" s="199"/>
      <c r="D189" s="26"/>
      <c r="E189" s="61" t="s">
        <v>10</v>
      </c>
      <c r="F189" s="71">
        <f t="shared" si="48"/>
        <v>0</v>
      </c>
      <c r="G189" s="72">
        <f t="shared" ref="G189" si="63">G190+G191+G192+G193</f>
        <v>0</v>
      </c>
      <c r="H189" s="72">
        <f>H190+H191+H192+H193</f>
        <v>0</v>
      </c>
      <c r="I189" s="72">
        <f>I190+I191+I192+I193</f>
        <v>0</v>
      </c>
      <c r="J189" s="72">
        <f>J190+J191+J192+J193</f>
        <v>0</v>
      </c>
      <c r="K189" s="164" t="s">
        <v>32</v>
      </c>
      <c r="L189" s="180"/>
      <c r="M189" s="170"/>
    </row>
    <row r="190" spans="1:13" ht="16.5" hidden="1" customHeight="1" x14ac:dyDescent="0.25">
      <c r="A190" s="200"/>
      <c r="B190" s="203"/>
      <c r="C190" s="200"/>
      <c r="D190" s="27"/>
      <c r="E190" s="62" t="s">
        <v>1</v>
      </c>
      <c r="F190" s="71">
        <f t="shared" si="48"/>
        <v>0</v>
      </c>
      <c r="G190" s="47">
        <v>0</v>
      </c>
      <c r="H190" s="47">
        <v>0</v>
      </c>
      <c r="I190" s="47">
        <v>0</v>
      </c>
      <c r="J190" s="47">
        <v>0</v>
      </c>
      <c r="K190" s="165"/>
      <c r="L190" s="181"/>
      <c r="M190" s="171"/>
    </row>
    <row r="191" spans="1:13" ht="16.5" hidden="1" customHeight="1" x14ac:dyDescent="0.25">
      <c r="A191" s="200"/>
      <c r="B191" s="203"/>
      <c r="C191" s="200"/>
      <c r="D191" s="27"/>
      <c r="E191" s="62" t="s">
        <v>2</v>
      </c>
      <c r="F191" s="71">
        <f t="shared" si="48"/>
        <v>0</v>
      </c>
      <c r="G191" s="47">
        <v>0</v>
      </c>
      <c r="H191" s="47">
        <v>0</v>
      </c>
      <c r="I191" s="47">
        <v>0</v>
      </c>
      <c r="J191" s="47">
        <v>0</v>
      </c>
      <c r="K191" s="165"/>
      <c r="L191" s="181"/>
      <c r="M191" s="171"/>
    </row>
    <row r="192" spans="1:13" ht="16.5" hidden="1" customHeight="1" x14ac:dyDescent="0.25">
      <c r="A192" s="200"/>
      <c r="B192" s="203"/>
      <c r="C192" s="200"/>
      <c r="D192" s="27"/>
      <c r="E192" s="62" t="s">
        <v>3</v>
      </c>
      <c r="F192" s="71">
        <f t="shared" si="48"/>
        <v>0</v>
      </c>
      <c r="G192" s="47">
        <v>0</v>
      </c>
      <c r="H192" s="47">
        <v>0</v>
      </c>
      <c r="I192" s="47">
        <v>0</v>
      </c>
      <c r="J192" s="47">
        <v>0</v>
      </c>
      <c r="K192" s="165"/>
      <c r="L192" s="181"/>
      <c r="M192" s="171"/>
    </row>
    <row r="193" spans="1:13" ht="16.5" hidden="1" customHeight="1" x14ac:dyDescent="0.25">
      <c r="A193" s="201"/>
      <c r="B193" s="204"/>
      <c r="C193" s="201"/>
      <c r="D193" s="28"/>
      <c r="E193" s="62" t="s">
        <v>5</v>
      </c>
      <c r="F193" s="71">
        <f t="shared" si="48"/>
        <v>0</v>
      </c>
      <c r="G193" s="47">
        <v>0</v>
      </c>
      <c r="H193" s="47">
        <v>0</v>
      </c>
      <c r="I193" s="47">
        <v>0</v>
      </c>
      <c r="J193" s="47">
        <v>0</v>
      </c>
      <c r="K193" s="166"/>
      <c r="L193" s="182"/>
      <c r="M193" s="172"/>
    </row>
    <row r="194" spans="1:13" ht="22.5" hidden="1" customHeight="1" x14ac:dyDescent="0.25">
      <c r="A194" s="199"/>
      <c r="B194" s="202" t="s">
        <v>108</v>
      </c>
      <c r="C194" s="199"/>
      <c r="D194" s="26"/>
      <c r="E194" s="61" t="s">
        <v>10</v>
      </c>
      <c r="F194" s="72">
        <f>SUM(G194:J194)</f>
        <v>165588.85602000001</v>
      </c>
      <c r="G194" s="72">
        <f>SUM(G195:G198)</f>
        <v>38339.698020000003</v>
      </c>
      <c r="H194" s="72">
        <f t="shared" ref="H194:J194" si="64">SUM(H195:H198)</f>
        <v>36135</v>
      </c>
      <c r="I194" s="72">
        <f t="shared" si="64"/>
        <v>36661</v>
      </c>
      <c r="J194" s="72">
        <f t="shared" si="64"/>
        <v>54453.158000000003</v>
      </c>
      <c r="K194" s="164"/>
      <c r="L194" s="34"/>
      <c r="M194" s="31"/>
    </row>
    <row r="195" spans="1:13" ht="22.5" hidden="1" customHeight="1" x14ac:dyDescent="0.25">
      <c r="A195" s="200"/>
      <c r="B195" s="203"/>
      <c r="C195" s="200"/>
      <c r="D195" s="27"/>
      <c r="E195" s="61" t="s">
        <v>1</v>
      </c>
      <c r="F195" s="72">
        <f t="shared" si="48"/>
        <v>0</v>
      </c>
      <c r="G195" s="72">
        <f>G15</f>
        <v>0</v>
      </c>
      <c r="H195" s="72">
        <f t="shared" ref="H195:J195" si="65">H15</f>
        <v>0</v>
      </c>
      <c r="I195" s="72">
        <f t="shared" si="65"/>
        <v>0</v>
      </c>
      <c r="J195" s="72">
        <f t="shared" si="65"/>
        <v>0</v>
      </c>
      <c r="K195" s="165"/>
      <c r="L195" s="34"/>
      <c r="M195" s="32"/>
    </row>
    <row r="196" spans="1:13" ht="22.5" hidden="1" customHeight="1" x14ac:dyDescent="0.25">
      <c r="A196" s="200"/>
      <c r="B196" s="203"/>
      <c r="C196" s="200"/>
      <c r="D196" s="27"/>
      <c r="E196" s="61" t="s">
        <v>2</v>
      </c>
      <c r="F196" s="72">
        <f t="shared" si="48"/>
        <v>27566.585149999999</v>
      </c>
      <c r="G196" s="72">
        <f>G16</f>
        <v>9074.5851500000008</v>
      </c>
      <c r="H196" s="72">
        <f t="shared" ref="H196:J196" si="66">H16</f>
        <v>8971</v>
      </c>
      <c r="I196" s="72">
        <f t="shared" si="66"/>
        <v>8971</v>
      </c>
      <c r="J196" s="72">
        <f t="shared" si="66"/>
        <v>550</v>
      </c>
      <c r="K196" s="165"/>
      <c r="L196" s="34"/>
      <c r="M196" s="32"/>
    </row>
    <row r="197" spans="1:13" ht="22.5" hidden="1" customHeight="1" x14ac:dyDescent="0.25">
      <c r="A197" s="200"/>
      <c r="B197" s="203"/>
      <c r="C197" s="200"/>
      <c r="D197" s="27"/>
      <c r="E197" s="61" t="s">
        <v>3</v>
      </c>
      <c r="F197" s="72">
        <f t="shared" si="48"/>
        <v>138022.27087000001</v>
      </c>
      <c r="G197" s="72">
        <f>G17</f>
        <v>29265.112870000004</v>
      </c>
      <c r="H197" s="72">
        <f t="shared" ref="H197:J197" si="67">H17</f>
        <v>27164</v>
      </c>
      <c r="I197" s="72">
        <f t="shared" si="67"/>
        <v>27690</v>
      </c>
      <c r="J197" s="72">
        <f t="shared" si="67"/>
        <v>53903.158000000003</v>
      </c>
      <c r="K197" s="165"/>
      <c r="L197" s="34"/>
      <c r="M197" s="32"/>
    </row>
    <row r="198" spans="1:13" ht="19.5" hidden="1" customHeight="1" x14ac:dyDescent="0.25">
      <c r="A198" s="201"/>
      <c r="B198" s="204"/>
      <c r="C198" s="201"/>
      <c r="D198" s="28"/>
      <c r="E198" s="61" t="s">
        <v>5</v>
      </c>
      <c r="F198" s="72">
        <f t="shared" si="48"/>
        <v>0</v>
      </c>
      <c r="G198" s="72">
        <f>G13</f>
        <v>0</v>
      </c>
      <c r="H198" s="72">
        <f>H13</f>
        <v>0</v>
      </c>
      <c r="I198" s="72">
        <f>I13</f>
        <v>0</v>
      </c>
      <c r="J198" s="72">
        <f>J13</f>
        <v>0</v>
      </c>
      <c r="K198" s="166"/>
      <c r="L198" s="35"/>
      <c r="M198" s="33"/>
    </row>
    <row r="199" spans="1:13" ht="30.75" customHeight="1" x14ac:dyDescent="0.25">
      <c r="A199" s="191" t="s">
        <v>52</v>
      </c>
      <c r="B199" s="205" t="s">
        <v>206</v>
      </c>
      <c r="C199" s="183">
        <v>1620000000</v>
      </c>
      <c r="D199" s="30"/>
      <c r="E199" s="58" t="s">
        <v>10</v>
      </c>
      <c r="F199" s="46">
        <f>SUM(G199:J199)</f>
        <v>42560.81235</v>
      </c>
      <c r="G199" s="46">
        <f>SUM(G200:G203)</f>
        <v>10777.942349999999</v>
      </c>
      <c r="H199" s="46">
        <f t="shared" ref="H199:J199" si="68">SUM(H200:H203)</f>
        <v>1473</v>
      </c>
      <c r="I199" s="46">
        <f t="shared" si="68"/>
        <v>1123</v>
      </c>
      <c r="J199" s="46">
        <f t="shared" si="68"/>
        <v>29186.87</v>
      </c>
      <c r="K199" s="177">
        <v>10780.942349999999</v>
      </c>
      <c r="L199" s="183"/>
      <c r="M199" s="183"/>
    </row>
    <row r="200" spans="1:13" ht="22.5" customHeight="1" x14ac:dyDescent="0.25">
      <c r="A200" s="192"/>
      <c r="B200" s="206"/>
      <c r="C200" s="304"/>
      <c r="D200" s="9"/>
      <c r="E200" s="60" t="s">
        <v>1</v>
      </c>
      <c r="F200" s="46">
        <v>0</v>
      </c>
      <c r="G200" s="46">
        <f t="shared" ref="G200:I203" si="69">G205+G209+G215+G220+G230+G235+G240+G245+G250+G260+G281</f>
        <v>0</v>
      </c>
      <c r="H200" s="46">
        <f t="shared" si="69"/>
        <v>0</v>
      </c>
      <c r="I200" s="46">
        <f t="shared" si="69"/>
        <v>0</v>
      </c>
      <c r="J200" s="46">
        <v>0</v>
      </c>
      <c r="K200" s="178"/>
      <c r="L200" s="186"/>
      <c r="M200" s="184"/>
    </row>
    <row r="201" spans="1:13" ht="22.5" customHeight="1" x14ac:dyDescent="0.25">
      <c r="A201" s="192"/>
      <c r="B201" s="206"/>
      <c r="C201" s="304"/>
      <c r="D201" s="9"/>
      <c r="E201" s="60" t="s">
        <v>2</v>
      </c>
      <c r="F201" s="46">
        <f t="shared" si="48"/>
        <v>12450.749</v>
      </c>
      <c r="G201" s="46">
        <f t="shared" si="69"/>
        <v>2582.7489999999998</v>
      </c>
      <c r="H201" s="46">
        <f t="shared" si="69"/>
        <v>0</v>
      </c>
      <c r="I201" s="46">
        <f t="shared" si="69"/>
        <v>0</v>
      </c>
      <c r="J201" s="46">
        <f>J206+J210+J216+J221+J231+J236+J241+J246+J251+J261+J282</f>
        <v>9868</v>
      </c>
      <c r="K201" s="178"/>
      <c r="L201" s="186"/>
      <c r="M201" s="184"/>
    </row>
    <row r="202" spans="1:13" ht="22.5" customHeight="1" x14ac:dyDescent="0.25">
      <c r="A202" s="192"/>
      <c r="B202" s="206"/>
      <c r="C202" s="304"/>
      <c r="D202" s="9"/>
      <c r="E202" s="60" t="s">
        <v>3</v>
      </c>
      <c r="F202" s="46">
        <f t="shared" ref="F202:F263" si="70">SUM(G202:J202)</f>
        <v>30110.063349999997</v>
      </c>
      <c r="G202" s="46">
        <f t="shared" si="69"/>
        <v>8195.1933499999996</v>
      </c>
      <c r="H202" s="46">
        <f t="shared" si="69"/>
        <v>1473</v>
      </c>
      <c r="I202" s="46">
        <f t="shared" si="69"/>
        <v>1123</v>
      </c>
      <c r="J202" s="46">
        <f>J207+J211+J217+J222+J232+J237+J242+J247+J252+J262+J283</f>
        <v>19318.87</v>
      </c>
      <c r="K202" s="178"/>
      <c r="L202" s="186"/>
      <c r="M202" s="184"/>
    </row>
    <row r="203" spans="1:13" ht="21.75" customHeight="1" x14ac:dyDescent="0.25">
      <c r="A203" s="193"/>
      <c r="B203" s="207"/>
      <c r="C203" s="305"/>
      <c r="D203" s="9"/>
      <c r="E203" s="60" t="s">
        <v>5</v>
      </c>
      <c r="F203" s="46">
        <v>0</v>
      </c>
      <c r="G203" s="46">
        <f t="shared" si="69"/>
        <v>0</v>
      </c>
      <c r="H203" s="46">
        <f t="shared" si="69"/>
        <v>0</v>
      </c>
      <c r="I203" s="46">
        <f t="shared" si="69"/>
        <v>0</v>
      </c>
      <c r="J203" s="46">
        <v>0</v>
      </c>
      <c r="K203" s="179"/>
      <c r="L203" s="187"/>
      <c r="M203" s="185"/>
    </row>
    <row r="204" spans="1:13" ht="42" customHeight="1" x14ac:dyDescent="0.25">
      <c r="A204" s="191" t="s">
        <v>53</v>
      </c>
      <c r="B204" s="205" t="s">
        <v>119</v>
      </c>
      <c r="C204" s="196" t="s">
        <v>236</v>
      </c>
      <c r="D204" s="30"/>
      <c r="E204" s="58" t="s">
        <v>10</v>
      </c>
      <c r="F204" s="46">
        <f t="shared" si="70"/>
        <v>15780</v>
      </c>
      <c r="G204" s="10">
        <f>SUM(G205:G208)</f>
        <v>0</v>
      </c>
      <c r="H204" s="10">
        <f t="shared" ref="H204:J204" si="71">SUM(H205:H208)</f>
        <v>0</v>
      </c>
      <c r="I204" s="10">
        <f t="shared" si="71"/>
        <v>0</v>
      </c>
      <c r="J204" s="10">
        <f t="shared" si="71"/>
        <v>15780</v>
      </c>
      <c r="K204" s="177" t="s">
        <v>32</v>
      </c>
      <c r="L204" s="183" t="s">
        <v>50</v>
      </c>
      <c r="M204" s="183" t="s">
        <v>205</v>
      </c>
    </row>
    <row r="205" spans="1:13" ht="28.5" customHeight="1" x14ac:dyDescent="0.25">
      <c r="A205" s="192"/>
      <c r="B205" s="206"/>
      <c r="C205" s="197"/>
      <c r="D205" s="9"/>
      <c r="E205" s="60" t="s">
        <v>1</v>
      </c>
      <c r="F205" s="46">
        <f t="shared" si="70"/>
        <v>0</v>
      </c>
      <c r="G205" s="46">
        <v>0</v>
      </c>
      <c r="H205" s="46">
        <v>0</v>
      </c>
      <c r="I205" s="46">
        <v>0</v>
      </c>
      <c r="J205" s="46">
        <v>0</v>
      </c>
      <c r="K205" s="178"/>
      <c r="L205" s="186"/>
      <c r="M205" s="184"/>
    </row>
    <row r="206" spans="1:13" ht="34.9" customHeight="1" x14ac:dyDescent="0.25">
      <c r="A206" s="192"/>
      <c r="B206" s="206"/>
      <c r="C206" s="197"/>
      <c r="D206" s="9"/>
      <c r="E206" s="60" t="s">
        <v>2</v>
      </c>
      <c r="F206" s="46">
        <f t="shared" si="70"/>
        <v>7890</v>
      </c>
      <c r="G206" s="10">
        <v>0</v>
      </c>
      <c r="H206" s="10">
        <v>0</v>
      </c>
      <c r="I206" s="10">
        <v>0</v>
      </c>
      <c r="J206" s="10">
        <v>7890</v>
      </c>
      <c r="K206" s="178"/>
      <c r="L206" s="186"/>
      <c r="M206" s="184"/>
    </row>
    <row r="207" spans="1:13" ht="27.75" customHeight="1" x14ac:dyDescent="0.25">
      <c r="A207" s="192"/>
      <c r="B207" s="206"/>
      <c r="C207" s="197"/>
      <c r="D207" s="9"/>
      <c r="E207" s="60" t="s">
        <v>3</v>
      </c>
      <c r="F207" s="46">
        <f t="shared" si="70"/>
        <v>7890</v>
      </c>
      <c r="G207" s="10">
        <v>0</v>
      </c>
      <c r="H207" s="10">
        <v>0</v>
      </c>
      <c r="I207" s="10">
        <v>0</v>
      </c>
      <c r="J207" s="10">
        <v>7890</v>
      </c>
      <c r="K207" s="178"/>
      <c r="L207" s="186"/>
      <c r="M207" s="184"/>
    </row>
    <row r="208" spans="1:13" ht="33.6" customHeight="1" x14ac:dyDescent="0.25">
      <c r="A208" s="193"/>
      <c r="B208" s="207"/>
      <c r="C208" s="198"/>
      <c r="D208" s="9"/>
      <c r="E208" s="60" t="s">
        <v>5</v>
      </c>
      <c r="F208" s="46">
        <f t="shared" si="70"/>
        <v>0</v>
      </c>
      <c r="G208" s="46">
        <v>0</v>
      </c>
      <c r="H208" s="46">
        <v>0</v>
      </c>
      <c r="I208" s="46">
        <v>0</v>
      </c>
      <c r="J208" s="46">
        <v>0</v>
      </c>
      <c r="K208" s="179"/>
      <c r="L208" s="187"/>
      <c r="M208" s="185"/>
    </row>
    <row r="209" spans="1:13" ht="39.6" customHeight="1" x14ac:dyDescent="0.25">
      <c r="A209" s="191" t="s">
        <v>54</v>
      </c>
      <c r="B209" s="194" t="s">
        <v>120</v>
      </c>
      <c r="C209" s="196" t="s">
        <v>237</v>
      </c>
      <c r="D209" s="13"/>
      <c r="E209" s="58" t="s">
        <v>10</v>
      </c>
      <c r="F209" s="46">
        <f t="shared" si="70"/>
        <v>7500</v>
      </c>
      <c r="G209" s="10">
        <v>0</v>
      </c>
      <c r="H209" s="10">
        <v>0</v>
      </c>
      <c r="I209" s="10">
        <v>0</v>
      </c>
      <c r="J209" s="10">
        <v>7500</v>
      </c>
      <c r="K209" s="177" t="s">
        <v>32</v>
      </c>
      <c r="L209" s="183" t="s">
        <v>50</v>
      </c>
      <c r="M209" s="222"/>
    </row>
    <row r="210" spans="1:13" ht="25.9" customHeight="1" x14ac:dyDescent="0.25">
      <c r="A210" s="192"/>
      <c r="B210" s="195"/>
      <c r="C210" s="197"/>
      <c r="D210" s="9"/>
      <c r="E210" s="60" t="s">
        <v>1</v>
      </c>
      <c r="F210" s="46">
        <f t="shared" si="70"/>
        <v>0</v>
      </c>
      <c r="G210" s="46">
        <v>0</v>
      </c>
      <c r="H210" s="46">
        <v>0</v>
      </c>
      <c r="I210" s="46">
        <v>0</v>
      </c>
      <c r="J210" s="46">
        <v>0</v>
      </c>
      <c r="K210" s="178"/>
      <c r="L210" s="186"/>
      <c r="M210" s="184"/>
    </row>
    <row r="211" spans="1:13" ht="30" customHeight="1" x14ac:dyDescent="0.25">
      <c r="A211" s="192"/>
      <c r="B211" s="195"/>
      <c r="C211" s="197"/>
      <c r="D211" s="9"/>
      <c r="E211" s="60" t="s">
        <v>2</v>
      </c>
      <c r="F211" s="46">
        <f t="shared" si="70"/>
        <v>0</v>
      </c>
      <c r="G211" s="46">
        <v>0</v>
      </c>
      <c r="H211" s="46">
        <v>0</v>
      </c>
      <c r="I211" s="46">
        <v>0</v>
      </c>
      <c r="J211" s="46">
        <v>0</v>
      </c>
      <c r="K211" s="178"/>
      <c r="L211" s="186"/>
      <c r="M211" s="184"/>
    </row>
    <row r="212" spans="1:13" ht="33.6" customHeight="1" x14ac:dyDescent="0.25">
      <c r="A212" s="192"/>
      <c r="B212" s="195"/>
      <c r="C212" s="197"/>
      <c r="D212" s="9"/>
      <c r="E212" s="60" t="s">
        <v>3</v>
      </c>
      <c r="F212" s="46">
        <f t="shared" si="70"/>
        <v>7500</v>
      </c>
      <c r="G212" s="46">
        <v>0</v>
      </c>
      <c r="H212" s="46">
        <v>0</v>
      </c>
      <c r="I212" s="46">
        <v>0</v>
      </c>
      <c r="J212" s="46">
        <v>7500</v>
      </c>
      <c r="K212" s="178"/>
      <c r="L212" s="186"/>
      <c r="M212" s="184"/>
    </row>
    <row r="213" spans="1:13" ht="33" customHeight="1" x14ac:dyDescent="0.25">
      <c r="A213" s="193"/>
      <c r="B213" s="195"/>
      <c r="C213" s="198"/>
      <c r="D213" s="9"/>
      <c r="E213" s="60" t="s">
        <v>5</v>
      </c>
      <c r="F213" s="46">
        <f t="shared" si="70"/>
        <v>0</v>
      </c>
      <c r="G213" s="46">
        <v>0</v>
      </c>
      <c r="H213" s="46">
        <v>0</v>
      </c>
      <c r="I213" s="46">
        <v>0</v>
      </c>
      <c r="J213" s="46">
        <v>0</v>
      </c>
      <c r="K213" s="179"/>
      <c r="L213" s="187"/>
      <c r="M213" s="185"/>
    </row>
    <row r="214" spans="1:13" ht="30.75" customHeight="1" x14ac:dyDescent="0.25">
      <c r="A214" s="191" t="s">
        <v>55</v>
      </c>
      <c r="B214" s="194" t="s">
        <v>121</v>
      </c>
      <c r="C214" s="196" t="s">
        <v>239</v>
      </c>
      <c r="D214" s="13"/>
      <c r="E214" s="58" t="s">
        <v>10</v>
      </c>
      <c r="F214" s="46">
        <f t="shared" si="70"/>
        <v>450</v>
      </c>
      <c r="G214" s="10">
        <v>0</v>
      </c>
      <c r="H214" s="10">
        <v>0</v>
      </c>
      <c r="I214" s="10">
        <v>0</v>
      </c>
      <c r="J214" s="10">
        <v>450</v>
      </c>
      <c r="K214" s="177" t="s">
        <v>32</v>
      </c>
      <c r="L214" s="183" t="s">
        <v>50</v>
      </c>
      <c r="M214" s="222"/>
    </row>
    <row r="215" spans="1:13" ht="31.5" customHeight="1" x14ac:dyDescent="0.25">
      <c r="A215" s="192"/>
      <c r="B215" s="195"/>
      <c r="C215" s="197"/>
      <c r="D215" s="9"/>
      <c r="E215" s="60" t="s">
        <v>1</v>
      </c>
      <c r="F215" s="46">
        <f t="shared" si="70"/>
        <v>0</v>
      </c>
      <c r="G215" s="46">
        <v>0</v>
      </c>
      <c r="H215" s="46">
        <v>0</v>
      </c>
      <c r="I215" s="46">
        <v>0</v>
      </c>
      <c r="J215" s="46">
        <v>0</v>
      </c>
      <c r="K215" s="178"/>
      <c r="L215" s="186"/>
      <c r="M215" s="184"/>
    </row>
    <row r="216" spans="1:13" ht="33.75" customHeight="1" x14ac:dyDescent="0.25">
      <c r="A216" s="192"/>
      <c r="B216" s="195"/>
      <c r="C216" s="197"/>
      <c r="D216" s="9"/>
      <c r="E216" s="60" t="s">
        <v>2</v>
      </c>
      <c r="F216" s="46">
        <f t="shared" si="70"/>
        <v>0</v>
      </c>
      <c r="G216" s="46">
        <v>0</v>
      </c>
      <c r="H216" s="46">
        <v>0</v>
      </c>
      <c r="I216" s="46">
        <v>0</v>
      </c>
      <c r="J216" s="46">
        <v>0</v>
      </c>
      <c r="K216" s="178"/>
      <c r="L216" s="186"/>
      <c r="M216" s="184"/>
    </row>
    <row r="217" spans="1:13" ht="39.75" customHeight="1" x14ac:dyDescent="0.25">
      <c r="A217" s="192"/>
      <c r="B217" s="195"/>
      <c r="C217" s="197"/>
      <c r="D217" s="9"/>
      <c r="E217" s="60" t="s">
        <v>3</v>
      </c>
      <c r="F217" s="46">
        <v>450</v>
      </c>
      <c r="G217" s="46">
        <v>0</v>
      </c>
      <c r="H217" s="46">
        <v>0</v>
      </c>
      <c r="I217" s="46">
        <v>0</v>
      </c>
      <c r="J217" s="46">
        <v>450</v>
      </c>
      <c r="K217" s="178"/>
      <c r="L217" s="186"/>
      <c r="M217" s="184"/>
    </row>
    <row r="218" spans="1:13" ht="30" customHeight="1" x14ac:dyDescent="0.25">
      <c r="A218" s="193"/>
      <c r="B218" s="195"/>
      <c r="C218" s="198"/>
      <c r="D218" s="9"/>
      <c r="E218" s="60" t="s">
        <v>5</v>
      </c>
      <c r="F218" s="46">
        <f t="shared" si="70"/>
        <v>0</v>
      </c>
      <c r="G218" s="46">
        <v>0</v>
      </c>
      <c r="H218" s="46">
        <v>0</v>
      </c>
      <c r="I218" s="46">
        <v>0</v>
      </c>
      <c r="J218" s="46">
        <v>0</v>
      </c>
      <c r="K218" s="179"/>
      <c r="L218" s="187"/>
      <c r="M218" s="185"/>
    </row>
    <row r="219" spans="1:13" ht="30.75" customHeight="1" x14ac:dyDescent="0.25">
      <c r="A219" s="191" t="s">
        <v>56</v>
      </c>
      <c r="B219" s="194" t="s">
        <v>122</v>
      </c>
      <c r="C219" s="196" t="s">
        <v>238</v>
      </c>
      <c r="D219" s="13"/>
      <c r="E219" s="58" t="s">
        <v>10</v>
      </c>
      <c r="F219" s="46">
        <f t="shared" si="70"/>
        <v>952</v>
      </c>
      <c r="G219" s="10">
        <f>SUM(G220:G223)</f>
        <v>0</v>
      </c>
      <c r="H219" s="10">
        <f t="shared" ref="H219:J219" si="72">SUM(H220:H223)</f>
        <v>0</v>
      </c>
      <c r="I219" s="10">
        <f t="shared" si="72"/>
        <v>0</v>
      </c>
      <c r="J219" s="10">
        <f t="shared" si="72"/>
        <v>952</v>
      </c>
      <c r="K219" s="177"/>
      <c r="L219" s="183" t="s">
        <v>50</v>
      </c>
      <c r="M219" s="222"/>
    </row>
    <row r="220" spans="1:13" ht="39" customHeight="1" x14ac:dyDescent="0.25">
      <c r="A220" s="192"/>
      <c r="B220" s="194"/>
      <c r="C220" s="197"/>
      <c r="D220" s="9"/>
      <c r="E220" s="60" t="s">
        <v>1</v>
      </c>
      <c r="F220" s="46">
        <f t="shared" si="70"/>
        <v>0</v>
      </c>
      <c r="G220" s="10">
        <f t="shared" ref="G220:J220" si="73">G225</f>
        <v>0</v>
      </c>
      <c r="H220" s="10">
        <f t="shared" si="73"/>
        <v>0</v>
      </c>
      <c r="I220" s="10">
        <f t="shared" si="73"/>
        <v>0</v>
      </c>
      <c r="J220" s="10">
        <f t="shared" si="73"/>
        <v>0</v>
      </c>
      <c r="K220" s="178"/>
      <c r="L220" s="186"/>
      <c r="M220" s="184"/>
    </row>
    <row r="221" spans="1:13" ht="31.5" customHeight="1" x14ac:dyDescent="0.25">
      <c r="A221" s="192"/>
      <c r="B221" s="194"/>
      <c r="C221" s="197"/>
      <c r="D221" s="9"/>
      <c r="E221" s="60" t="s">
        <v>2</v>
      </c>
      <c r="F221" s="46">
        <f t="shared" si="70"/>
        <v>476</v>
      </c>
      <c r="G221" s="10">
        <f t="shared" ref="G221:J221" si="74">G226</f>
        <v>0</v>
      </c>
      <c r="H221" s="10">
        <f t="shared" si="74"/>
        <v>0</v>
      </c>
      <c r="I221" s="10">
        <f t="shared" si="74"/>
        <v>0</v>
      </c>
      <c r="J221" s="10">
        <f t="shared" si="74"/>
        <v>476</v>
      </c>
      <c r="K221" s="178"/>
      <c r="L221" s="186"/>
      <c r="M221" s="184"/>
    </row>
    <row r="222" spans="1:13" ht="32.25" customHeight="1" x14ac:dyDescent="0.25">
      <c r="A222" s="192"/>
      <c r="B222" s="194"/>
      <c r="C222" s="197"/>
      <c r="D222" s="9"/>
      <c r="E222" s="60" t="s">
        <v>3</v>
      </c>
      <c r="F222" s="46">
        <f t="shared" si="70"/>
        <v>476</v>
      </c>
      <c r="G222" s="10">
        <f>G227</f>
        <v>0</v>
      </c>
      <c r="H222" s="10">
        <f t="shared" ref="H222:J222" si="75">H227</f>
        <v>0</v>
      </c>
      <c r="I222" s="10">
        <f t="shared" si="75"/>
        <v>0</v>
      </c>
      <c r="J222" s="10">
        <f t="shared" si="75"/>
        <v>476</v>
      </c>
      <c r="K222" s="178"/>
      <c r="L222" s="186"/>
      <c r="M222" s="184"/>
    </row>
    <row r="223" spans="1:13" ht="30.75" customHeight="1" x14ac:dyDescent="0.25">
      <c r="A223" s="193"/>
      <c r="B223" s="194"/>
      <c r="C223" s="198"/>
      <c r="D223" s="9"/>
      <c r="E223" s="60" t="s">
        <v>5</v>
      </c>
      <c r="F223" s="46">
        <f t="shared" si="70"/>
        <v>0</v>
      </c>
      <c r="G223" s="46">
        <v>0</v>
      </c>
      <c r="H223" s="46">
        <v>0</v>
      </c>
      <c r="I223" s="46">
        <v>0</v>
      </c>
      <c r="J223" s="46">
        <v>0</v>
      </c>
      <c r="K223" s="179"/>
      <c r="L223" s="187"/>
      <c r="M223" s="185"/>
    </row>
    <row r="224" spans="1:13" ht="30.75" customHeight="1" x14ac:dyDescent="0.25">
      <c r="A224" s="229" t="s">
        <v>57</v>
      </c>
      <c r="B224" s="306" t="s">
        <v>49</v>
      </c>
      <c r="C224" s="211"/>
      <c r="D224" s="2"/>
      <c r="E224" s="62" t="s">
        <v>10</v>
      </c>
      <c r="F224" s="47">
        <f t="shared" si="70"/>
        <v>952</v>
      </c>
      <c r="G224" s="3">
        <f>SUM(G225:G228)</f>
        <v>0</v>
      </c>
      <c r="H224" s="3">
        <f t="shared" ref="H224:J224" si="76">SUM(H225:H228)</f>
        <v>0</v>
      </c>
      <c r="I224" s="3">
        <f t="shared" si="76"/>
        <v>0</v>
      </c>
      <c r="J224" s="3">
        <f t="shared" si="76"/>
        <v>952</v>
      </c>
      <c r="K224" s="164" t="s">
        <v>32</v>
      </c>
      <c r="L224" s="211" t="s">
        <v>50</v>
      </c>
      <c r="M224" s="5"/>
    </row>
    <row r="225" spans="1:13" ht="32.25" customHeight="1" x14ac:dyDescent="0.25">
      <c r="A225" s="230"/>
      <c r="B225" s="307"/>
      <c r="C225" s="212"/>
      <c r="D225" s="1"/>
      <c r="E225" s="62" t="s">
        <v>1</v>
      </c>
      <c r="F225" s="47">
        <f t="shared" si="70"/>
        <v>0</v>
      </c>
      <c r="G225" s="47">
        <v>0</v>
      </c>
      <c r="H225" s="47">
        <v>0</v>
      </c>
      <c r="I225" s="47">
        <v>0</v>
      </c>
      <c r="J225" s="47">
        <v>0</v>
      </c>
      <c r="K225" s="165"/>
      <c r="L225" s="212"/>
      <c r="M225" s="5"/>
    </row>
    <row r="226" spans="1:13" ht="36" customHeight="1" x14ac:dyDescent="0.25">
      <c r="A226" s="230"/>
      <c r="B226" s="307"/>
      <c r="C226" s="212"/>
      <c r="D226" s="1"/>
      <c r="E226" s="62" t="s">
        <v>2</v>
      </c>
      <c r="F226" s="47">
        <f t="shared" si="70"/>
        <v>476</v>
      </c>
      <c r="G226" s="3">
        <v>0</v>
      </c>
      <c r="H226" s="3">
        <v>0</v>
      </c>
      <c r="I226" s="3">
        <v>0</v>
      </c>
      <c r="J226" s="3">
        <v>476</v>
      </c>
      <c r="K226" s="165"/>
      <c r="L226" s="212"/>
      <c r="M226" s="5"/>
    </row>
    <row r="227" spans="1:13" ht="27.75" customHeight="1" x14ac:dyDescent="0.25">
      <c r="A227" s="230"/>
      <c r="B227" s="307"/>
      <c r="C227" s="212"/>
      <c r="D227" s="1"/>
      <c r="E227" s="62" t="s">
        <v>3</v>
      </c>
      <c r="F227" s="47">
        <f t="shared" si="70"/>
        <v>476</v>
      </c>
      <c r="G227" s="3">
        <v>0</v>
      </c>
      <c r="H227" s="3">
        <v>0</v>
      </c>
      <c r="I227" s="3">
        <v>0</v>
      </c>
      <c r="J227" s="3">
        <v>476</v>
      </c>
      <c r="K227" s="165"/>
      <c r="L227" s="212"/>
      <c r="M227" s="5"/>
    </row>
    <row r="228" spans="1:13" ht="36" customHeight="1" x14ac:dyDescent="0.25">
      <c r="A228" s="231"/>
      <c r="B228" s="308"/>
      <c r="C228" s="213"/>
      <c r="D228" s="1"/>
      <c r="E228" s="62" t="s">
        <v>5</v>
      </c>
      <c r="F228" s="47">
        <f t="shared" si="70"/>
        <v>0</v>
      </c>
      <c r="G228" s="47">
        <v>0</v>
      </c>
      <c r="H228" s="47">
        <v>0</v>
      </c>
      <c r="I228" s="47">
        <v>0</v>
      </c>
      <c r="J228" s="47">
        <v>0</v>
      </c>
      <c r="K228" s="166"/>
      <c r="L228" s="213"/>
      <c r="M228" s="5"/>
    </row>
    <row r="229" spans="1:13" ht="39.75" customHeight="1" x14ac:dyDescent="0.25">
      <c r="A229" s="196" t="s">
        <v>58</v>
      </c>
      <c r="B229" s="205" t="s">
        <v>123</v>
      </c>
      <c r="C229" s="196" t="s">
        <v>240</v>
      </c>
      <c r="D229" s="9"/>
      <c r="E229" s="58" t="s">
        <v>10</v>
      </c>
      <c r="F229" s="46">
        <f t="shared" si="70"/>
        <v>800</v>
      </c>
      <c r="G229" s="10">
        <f>SUM(G230:G233)</f>
        <v>0</v>
      </c>
      <c r="H229" s="10">
        <f t="shared" ref="H229:J229" si="77">SUM(H230:H233)</f>
        <v>0</v>
      </c>
      <c r="I229" s="10">
        <f t="shared" si="77"/>
        <v>0</v>
      </c>
      <c r="J229" s="10">
        <f t="shared" si="77"/>
        <v>800</v>
      </c>
      <c r="K229" s="177" t="s">
        <v>32</v>
      </c>
      <c r="L229" s="183" t="s">
        <v>50</v>
      </c>
      <c r="M229" s="188"/>
    </row>
    <row r="230" spans="1:13" ht="33.75" customHeight="1" x14ac:dyDescent="0.25">
      <c r="A230" s="252"/>
      <c r="B230" s="309"/>
      <c r="C230" s="197"/>
      <c r="D230" s="9"/>
      <c r="E230" s="60" t="s">
        <v>1</v>
      </c>
      <c r="F230" s="46">
        <f t="shared" si="70"/>
        <v>0</v>
      </c>
      <c r="G230" s="46">
        <v>0</v>
      </c>
      <c r="H230" s="46">
        <v>0</v>
      </c>
      <c r="I230" s="46">
        <v>0</v>
      </c>
      <c r="J230" s="46">
        <v>0</v>
      </c>
      <c r="K230" s="178"/>
      <c r="L230" s="186"/>
      <c r="M230" s="189"/>
    </row>
    <row r="231" spans="1:13" ht="37.5" customHeight="1" x14ac:dyDescent="0.25">
      <c r="A231" s="252"/>
      <c r="B231" s="309"/>
      <c r="C231" s="197"/>
      <c r="D231" s="9"/>
      <c r="E231" s="60" t="s">
        <v>2</v>
      </c>
      <c r="F231" s="46">
        <f t="shared" si="70"/>
        <v>400</v>
      </c>
      <c r="G231" s="10">
        <v>0</v>
      </c>
      <c r="H231" s="10">
        <v>0</v>
      </c>
      <c r="I231" s="10">
        <v>0</v>
      </c>
      <c r="J231" s="10">
        <v>400</v>
      </c>
      <c r="K231" s="178"/>
      <c r="L231" s="186"/>
      <c r="M231" s="189"/>
    </row>
    <row r="232" spans="1:13" ht="32.25" customHeight="1" x14ac:dyDescent="0.25">
      <c r="A232" s="252"/>
      <c r="B232" s="309"/>
      <c r="C232" s="197"/>
      <c r="D232" s="9"/>
      <c r="E232" s="60" t="s">
        <v>3</v>
      </c>
      <c r="F232" s="46">
        <f t="shared" si="70"/>
        <v>400</v>
      </c>
      <c r="G232" s="10">
        <v>0</v>
      </c>
      <c r="H232" s="10">
        <v>0</v>
      </c>
      <c r="I232" s="10">
        <v>0</v>
      </c>
      <c r="J232" s="10">
        <v>400</v>
      </c>
      <c r="K232" s="178"/>
      <c r="L232" s="186"/>
      <c r="M232" s="189"/>
    </row>
    <row r="233" spans="1:13" ht="32.25" customHeight="1" x14ac:dyDescent="0.25">
      <c r="A233" s="253"/>
      <c r="B233" s="310"/>
      <c r="C233" s="198"/>
      <c r="D233" s="9"/>
      <c r="E233" s="60" t="s">
        <v>5</v>
      </c>
      <c r="F233" s="46">
        <f t="shared" si="70"/>
        <v>0</v>
      </c>
      <c r="G233" s="46">
        <v>0</v>
      </c>
      <c r="H233" s="46">
        <v>0</v>
      </c>
      <c r="I233" s="46">
        <v>0</v>
      </c>
      <c r="J233" s="46">
        <v>0</v>
      </c>
      <c r="K233" s="179"/>
      <c r="L233" s="187"/>
      <c r="M233" s="190"/>
    </row>
    <row r="234" spans="1:13" ht="40.5" customHeight="1" x14ac:dyDescent="0.25">
      <c r="A234" s="196" t="s">
        <v>59</v>
      </c>
      <c r="B234" s="205" t="s">
        <v>124</v>
      </c>
      <c r="C234" s="196" t="s">
        <v>241</v>
      </c>
      <c r="D234" s="9"/>
      <c r="E234" s="58" t="s">
        <v>10</v>
      </c>
      <c r="F234" s="46">
        <f t="shared" si="70"/>
        <v>1500</v>
      </c>
      <c r="G234" s="10">
        <v>0</v>
      </c>
      <c r="H234" s="10">
        <v>0</v>
      </c>
      <c r="I234" s="10">
        <v>0</v>
      </c>
      <c r="J234" s="12">
        <f>+J235+J236+J237+J238</f>
        <v>1500</v>
      </c>
      <c r="K234" s="177" t="s">
        <v>32</v>
      </c>
      <c r="L234" s="183" t="s">
        <v>50</v>
      </c>
      <c r="M234" s="188"/>
    </row>
    <row r="235" spans="1:13" ht="38.25" customHeight="1" x14ac:dyDescent="0.25">
      <c r="A235" s="252"/>
      <c r="B235" s="206"/>
      <c r="C235" s="197"/>
      <c r="D235" s="9"/>
      <c r="E235" s="60" t="s">
        <v>1</v>
      </c>
      <c r="F235" s="46">
        <f t="shared" si="70"/>
        <v>0</v>
      </c>
      <c r="G235" s="46">
        <v>0</v>
      </c>
      <c r="H235" s="46">
        <v>0</v>
      </c>
      <c r="I235" s="46">
        <v>0</v>
      </c>
      <c r="J235" s="46">
        <v>0</v>
      </c>
      <c r="K235" s="178"/>
      <c r="L235" s="186"/>
      <c r="M235" s="189"/>
    </row>
    <row r="236" spans="1:13" ht="30" customHeight="1" x14ac:dyDescent="0.25">
      <c r="A236" s="252"/>
      <c r="B236" s="206"/>
      <c r="C236" s="197"/>
      <c r="D236" s="9"/>
      <c r="E236" s="60" t="s">
        <v>2</v>
      </c>
      <c r="F236" s="46">
        <f t="shared" si="70"/>
        <v>0</v>
      </c>
      <c r="G236" s="46">
        <v>0</v>
      </c>
      <c r="H236" s="46">
        <v>0</v>
      </c>
      <c r="I236" s="46">
        <v>0</v>
      </c>
      <c r="J236" s="46">
        <v>0</v>
      </c>
      <c r="K236" s="178"/>
      <c r="L236" s="186"/>
      <c r="M236" s="189"/>
    </row>
    <row r="237" spans="1:13" ht="24.75" customHeight="1" x14ac:dyDescent="0.25">
      <c r="A237" s="252"/>
      <c r="B237" s="206"/>
      <c r="C237" s="197"/>
      <c r="D237" s="9"/>
      <c r="E237" s="60" t="s">
        <v>3</v>
      </c>
      <c r="F237" s="46">
        <f t="shared" si="70"/>
        <v>1500</v>
      </c>
      <c r="G237" s="46">
        <v>0</v>
      </c>
      <c r="H237" s="46">
        <v>0</v>
      </c>
      <c r="I237" s="46">
        <v>0</v>
      </c>
      <c r="J237" s="46">
        <v>1500</v>
      </c>
      <c r="K237" s="178"/>
      <c r="L237" s="186"/>
      <c r="M237" s="189"/>
    </row>
    <row r="238" spans="1:13" ht="33" customHeight="1" x14ac:dyDescent="0.25">
      <c r="A238" s="253"/>
      <c r="B238" s="207"/>
      <c r="C238" s="198"/>
      <c r="D238" s="9"/>
      <c r="E238" s="60" t="s">
        <v>5</v>
      </c>
      <c r="F238" s="46">
        <f t="shared" si="70"/>
        <v>0</v>
      </c>
      <c r="G238" s="46">
        <v>0</v>
      </c>
      <c r="H238" s="46">
        <v>0</v>
      </c>
      <c r="I238" s="46">
        <v>0</v>
      </c>
      <c r="J238" s="46">
        <v>0</v>
      </c>
      <c r="K238" s="179"/>
      <c r="L238" s="187"/>
      <c r="M238" s="190"/>
    </row>
    <row r="239" spans="1:13" ht="33.75" customHeight="1" x14ac:dyDescent="0.25">
      <c r="A239" s="196" t="s">
        <v>60</v>
      </c>
      <c r="B239" s="205" t="s">
        <v>125</v>
      </c>
      <c r="C239" s="196" t="s">
        <v>242</v>
      </c>
      <c r="D239" s="9"/>
      <c r="E239" s="58" t="s">
        <v>10</v>
      </c>
      <c r="F239" s="46">
        <f t="shared" si="70"/>
        <v>2500</v>
      </c>
      <c r="G239" s="10">
        <v>0</v>
      </c>
      <c r="H239" s="10">
        <v>0</v>
      </c>
      <c r="I239" s="10">
        <v>0</v>
      </c>
      <c r="J239" s="12">
        <f>+J240+J241+J242+J243</f>
        <v>2500</v>
      </c>
      <c r="K239" s="177" t="s">
        <v>32</v>
      </c>
      <c r="L239" s="183" t="s">
        <v>50</v>
      </c>
      <c r="M239" s="188"/>
    </row>
    <row r="240" spans="1:13" ht="28.5" customHeight="1" x14ac:dyDescent="0.25">
      <c r="A240" s="252"/>
      <c r="B240" s="206"/>
      <c r="C240" s="197"/>
      <c r="D240" s="9"/>
      <c r="E240" s="60" t="s">
        <v>1</v>
      </c>
      <c r="F240" s="46">
        <f t="shared" si="70"/>
        <v>0</v>
      </c>
      <c r="G240" s="46">
        <v>0</v>
      </c>
      <c r="H240" s="46">
        <v>0</v>
      </c>
      <c r="I240" s="46">
        <v>0</v>
      </c>
      <c r="J240" s="46">
        <v>0</v>
      </c>
      <c r="K240" s="178"/>
      <c r="L240" s="186"/>
      <c r="M240" s="189"/>
    </row>
    <row r="241" spans="1:13" ht="30" customHeight="1" x14ac:dyDescent="0.25">
      <c r="A241" s="252"/>
      <c r="B241" s="206"/>
      <c r="C241" s="197"/>
      <c r="D241" s="9"/>
      <c r="E241" s="60" t="s">
        <v>2</v>
      </c>
      <c r="F241" s="46">
        <f t="shared" si="70"/>
        <v>0</v>
      </c>
      <c r="G241" s="46">
        <v>0</v>
      </c>
      <c r="H241" s="46">
        <v>0</v>
      </c>
      <c r="I241" s="46">
        <v>0</v>
      </c>
      <c r="J241" s="46">
        <v>0</v>
      </c>
      <c r="K241" s="178"/>
      <c r="L241" s="186"/>
      <c r="M241" s="189"/>
    </row>
    <row r="242" spans="1:13" ht="35.25" customHeight="1" x14ac:dyDescent="0.25">
      <c r="A242" s="252"/>
      <c r="B242" s="206"/>
      <c r="C242" s="197"/>
      <c r="D242" s="9"/>
      <c r="E242" s="60" t="s">
        <v>3</v>
      </c>
      <c r="F242" s="46">
        <f t="shared" si="70"/>
        <v>2500</v>
      </c>
      <c r="G242" s="46">
        <v>0</v>
      </c>
      <c r="H242" s="46">
        <v>0</v>
      </c>
      <c r="I242" s="46">
        <v>0</v>
      </c>
      <c r="J242" s="46">
        <v>2500</v>
      </c>
      <c r="K242" s="178"/>
      <c r="L242" s="186"/>
      <c r="M242" s="189"/>
    </row>
    <row r="243" spans="1:13" ht="39" customHeight="1" x14ac:dyDescent="0.25">
      <c r="A243" s="253"/>
      <c r="B243" s="207"/>
      <c r="C243" s="198"/>
      <c r="D243" s="9"/>
      <c r="E243" s="60" t="s">
        <v>5</v>
      </c>
      <c r="F243" s="46">
        <f t="shared" si="70"/>
        <v>0</v>
      </c>
      <c r="G243" s="46">
        <v>0</v>
      </c>
      <c r="H243" s="46">
        <v>0</v>
      </c>
      <c r="I243" s="46">
        <v>0</v>
      </c>
      <c r="J243" s="46">
        <v>0</v>
      </c>
      <c r="K243" s="179"/>
      <c r="L243" s="187"/>
      <c r="M243" s="190"/>
    </row>
    <row r="244" spans="1:13" ht="39.75" customHeight="1" x14ac:dyDescent="0.25">
      <c r="A244" s="196" t="s">
        <v>61</v>
      </c>
      <c r="B244" s="205" t="s">
        <v>126</v>
      </c>
      <c r="C244" s="196" t="s">
        <v>243</v>
      </c>
      <c r="D244" s="9"/>
      <c r="E244" s="58" t="s">
        <v>10</v>
      </c>
      <c r="F244" s="46">
        <f t="shared" si="70"/>
        <v>2204.87</v>
      </c>
      <c r="G244" s="10">
        <f>SUM(G245:G248)</f>
        <v>0</v>
      </c>
      <c r="H244" s="10">
        <f t="shared" ref="H244:J244" si="78">SUM(H245:H248)</f>
        <v>0</v>
      </c>
      <c r="I244" s="10">
        <f t="shared" si="78"/>
        <v>0</v>
      </c>
      <c r="J244" s="10">
        <f t="shared" si="78"/>
        <v>2204.87</v>
      </c>
      <c r="K244" s="177" t="s">
        <v>32</v>
      </c>
      <c r="L244" s="183" t="s">
        <v>50</v>
      </c>
      <c r="M244" s="188"/>
    </row>
    <row r="245" spans="1:13" ht="35.25" customHeight="1" x14ac:dyDescent="0.25">
      <c r="A245" s="252"/>
      <c r="B245" s="206"/>
      <c r="C245" s="197"/>
      <c r="D245" s="9"/>
      <c r="E245" s="60" t="s">
        <v>1</v>
      </c>
      <c r="F245" s="46">
        <f t="shared" si="70"/>
        <v>0</v>
      </c>
      <c r="G245" s="46">
        <v>0</v>
      </c>
      <c r="H245" s="46">
        <v>0</v>
      </c>
      <c r="I245" s="46">
        <v>0</v>
      </c>
      <c r="J245" s="46">
        <v>0</v>
      </c>
      <c r="K245" s="178"/>
      <c r="L245" s="186"/>
      <c r="M245" s="189"/>
    </row>
    <row r="246" spans="1:13" ht="31.5" customHeight="1" x14ac:dyDescent="0.25">
      <c r="A246" s="252"/>
      <c r="B246" s="206"/>
      <c r="C246" s="197"/>
      <c r="D246" s="9"/>
      <c r="E246" s="60" t="s">
        <v>2</v>
      </c>
      <c r="F246" s="46">
        <f t="shared" si="70"/>
        <v>1102</v>
      </c>
      <c r="G246" s="10">
        <v>0</v>
      </c>
      <c r="H246" s="10">
        <v>0</v>
      </c>
      <c r="I246" s="10">
        <v>0</v>
      </c>
      <c r="J246" s="10">
        <v>1102</v>
      </c>
      <c r="K246" s="178"/>
      <c r="L246" s="186"/>
      <c r="M246" s="189"/>
    </row>
    <row r="247" spans="1:13" ht="31.5" customHeight="1" x14ac:dyDescent="0.25">
      <c r="A247" s="252"/>
      <c r="B247" s="206"/>
      <c r="C247" s="197"/>
      <c r="D247" s="9"/>
      <c r="E247" s="60" t="s">
        <v>3</v>
      </c>
      <c r="F247" s="46">
        <f t="shared" si="70"/>
        <v>1102.8699999999999</v>
      </c>
      <c r="G247" s="10">
        <v>0</v>
      </c>
      <c r="H247" s="10">
        <v>0</v>
      </c>
      <c r="I247" s="10">
        <v>0</v>
      </c>
      <c r="J247" s="10">
        <v>1102.8699999999999</v>
      </c>
      <c r="K247" s="178"/>
      <c r="L247" s="186"/>
      <c r="M247" s="189"/>
    </row>
    <row r="248" spans="1:13" ht="32.25" customHeight="1" x14ac:dyDescent="0.25">
      <c r="A248" s="253"/>
      <c r="B248" s="207"/>
      <c r="C248" s="198"/>
      <c r="D248" s="9"/>
      <c r="E248" s="60" t="s">
        <v>5</v>
      </c>
      <c r="F248" s="46">
        <f t="shared" si="70"/>
        <v>0</v>
      </c>
      <c r="G248" s="46">
        <v>0</v>
      </c>
      <c r="H248" s="46">
        <v>0</v>
      </c>
      <c r="I248" s="46">
        <v>0</v>
      </c>
      <c r="J248" s="46">
        <v>0</v>
      </c>
      <c r="K248" s="179"/>
      <c r="L248" s="187"/>
      <c r="M248" s="190"/>
    </row>
    <row r="249" spans="1:13" ht="33" customHeight="1" x14ac:dyDescent="0.25">
      <c r="A249" s="196" t="s">
        <v>62</v>
      </c>
      <c r="B249" s="205" t="s">
        <v>127</v>
      </c>
      <c r="C249" s="183">
        <v>1620900000</v>
      </c>
      <c r="D249" s="9"/>
      <c r="E249" s="58" t="s">
        <v>10</v>
      </c>
      <c r="F249" s="46">
        <f>F252</f>
        <v>866</v>
      </c>
      <c r="G249" s="10">
        <f>SUM(G250:G253)</f>
        <v>370</v>
      </c>
      <c r="H249" s="10">
        <f t="shared" ref="H249:J249" si="79">SUM(H250:H253)</f>
        <v>373</v>
      </c>
      <c r="I249" s="10">
        <v>123</v>
      </c>
      <c r="J249" s="10">
        <f t="shared" si="79"/>
        <v>0</v>
      </c>
      <c r="K249" s="177"/>
      <c r="L249" s="183" t="s">
        <v>50</v>
      </c>
      <c r="M249" s="188"/>
    </row>
    <row r="250" spans="1:13" ht="36.75" customHeight="1" x14ac:dyDescent="0.25">
      <c r="A250" s="252"/>
      <c r="B250" s="206"/>
      <c r="C250" s="186"/>
      <c r="D250" s="9"/>
      <c r="E250" s="60" t="s">
        <v>1</v>
      </c>
      <c r="F250" s="46">
        <f t="shared" si="70"/>
        <v>0</v>
      </c>
      <c r="G250" s="10">
        <f t="shared" ref="G250:J250" si="80">G255</f>
        <v>0</v>
      </c>
      <c r="H250" s="10">
        <f t="shared" si="80"/>
        <v>0</v>
      </c>
      <c r="I250" s="10">
        <f t="shared" si="80"/>
        <v>0</v>
      </c>
      <c r="J250" s="10">
        <f t="shared" si="80"/>
        <v>0</v>
      </c>
      <c r="K250" s="178"/>
      <c r="L250" s="186"/>
      <c r="M250" s="189"/>
    </row>
    <row r="251" spans="1:13" ht="33.75" customHeight="1" x14ac:dyDescent="0.25">
      <c r="A251" s="252"/>
      <c r="B251" s="206"/>
      <c r="C251" s="186"/>
      <c r="D251" s="9"/>
      <c r="E251" s="60" t="s">
        <v>2</v>
      </c>
      <c r="F251" s="46">
        <f t="shared" si="70"/>
        <v>0</v>
      </c>
      <c r="G251" s="10">
        <f>G256</f>
        <v>0</v>
      </c>
      <c r="H251" s="10">
        <f t="shared" ref="H251:J251" si="81">H256</f>
        <v>0</v>
      </c>
      <c r="I251" s="10">
        <f t="shared" si="81"/>
        <v>0</v>
      </c>
      <c r="J251" s="10">
        <f t="shared" si="81"/>
        <v>0</v>
      </c>
      <c r="K251" s="178"/>
      <c r="L251" s="186"/>
      <c r="M251" s="189"/>
    </row>
    <row r="252" spans="1:13" ht="33" customHeight="1" x14ac:dyDescent="0.25">
      <c r="A252" s="252"/>
      <c r="B252" s="206"/>
      <c r="C252" s="186"/>
      <c r="D252" s="9"/>
      <c r="E252" s="60" t="s">
        <v>3</v>
      </c>
      <c r="F252" s="46">
        <f t="shared" si="70"/>
        <v>866</v>
      </c>
      <c r="G252" s="10">
        <f>G257</f>
        <v>370</v>
      </c>
      <c r="H252" s="10">
        <f>H257</f>
        <v>373</v>
      </c>
      <c r="I252" s="10">
        <v>123</v>
      </c>
      <c r="J252" s="10">
        <f t="shared" ref="J252" si="82">J257</f>
        <v>0</v>
      </c>
      <c r="K252" s="178"/>
      <c r="L252" s="186"/>
      <c r="M252" s="189"/>
    </row>
    <row r="253" spans="1:13" ht="40.5" customHeight="1" x14ac:dyDescent="0.25">
      <c r="A253" s="252"/>
      <c r="B253" s="206"/>
      <c r="C253" s="187"/>
      <c r="D253" s="11"/>
      <c r="E253" s="60" t="s">
        <v>5</v>
      </c>
      <c r="F253" s="46">
        <f t="shared" si="70"/>
        <v>0</v>
      </c>
      <c r="G253" s="46">
        <v>0</v>
      </c>
      <c r="H253" s="46">
        <v>0</v>
      </c>
      <c r="I253" s="46">
        <v>0</v>
      </c>
      <c r="J253" s="46">
        <v>0</v>
      </c>
      <c r="K253" s="179"/>
      <c r="L253" s="187"/>
      <c r="M253" s="190"/>
    </row>
    <row r="254" spans="1:13" ht="30" customHeight="1" x14ac:dyDescent="0.25">
      <c r="A254" s="229" t="s">
        <v>63</v>
      </c>
      <c r="B254" s="306" t="s">
        <v>150</v>
      </c>
      <c r="C254" s="211">
        <v>1620976060</v>
      </c>
      <c r="D254" s="314">
        <v>244310</v>
      </c>
      <c r="E254" s="62" t="s">
        <v>10</v>
      </c>
      <c r="F254" s="47">
        <f t="shared" ref="F254" si="83">SUM(G254:J254)</f>
        <v>866</v>
      </c>
      <c r="G254" s="3">
        <f>SUM(G255:G258)</f>
        <v>370</v>
      </c>
      <c r="H254" s="3">
        <f t="shared" ref="H254:J254" si="84">SUM(H255:H258)</f>
        <v>373</v>
      </c>
      <c r="I254" s="3">
        <v>123</v>
      </c>
      <c r="J254" s="3">
        <f t="shared" si="84"/>
        <v>0</v>
      </c>
      <c r="K254" s="164" t="s">
        <v>32</v>
      </c>
      <c r="L254" s="211" t="s">
        <v>192</v>
      </c>
      <c r="M254" s="311" t="s">
        <v>184</v>
      </c>
    </row>
    <row r="255" spans="1:13" ht="25.5" customHeight="1" x14ac:dyDescent="0.25">
      <c r="A255" s="230"/>
      <c r="B255" s="307"/>
      <c r="C255" s="212"/>
      <c r="D255" s="212"/>
      <c r="E255" s="62" t="s">
        <v>1</v>
      </c>
      <c r="F255" s="47">
        <f t="shared" si="70"/>
        <v>0</v>
      </c>
      <c r="G255" s="47">
        <v>0</v>
      </c>
      <c r="H255" s="47">
        <v>0</v>
      </c>
      <c r="I255" s="47">
        <v>0</v>
      </c>
      <c r="J255" s="47">
        <v>0</v>
      </c>
      <c r="K255" s="165"/>
      <c r="L255" s="212"/>
      <c r="M255" s="312"/>
    </row>
    <row r="256" spans="1:13" ht="27" customHeight="1" x14ac:dyDescent="0.25">
      <c r="A256" s="230"/>
      <c r="B256" s="307"/>
      <c r="C256" s="212"/>
      <c r="D256" s="212"/>
      <c r="E256" s="62" t="s">
        <v>2</v>
      </c>
      <c r="F256" s="47">
        <f t="shared" si="70"/>
        <v>0</v>
      </c>
      <c r="G256" s="3">
        <v>0</v>
      </c>
      <c r="H256" s="3">
        <v>0</v>
      </c>
      <c r="I256" s="3">
        <v>0</v>
      </c>
      <c r="J256" s="3">
        <v>0</v>
      </c>
      <c r="K256" s="165"/>
      <c r="L256" s="212"/>
      <c r="M256" s="312"/>
    </row>
    <row r="257" spans="1:13" ht="24.75" customHeight="1" x14ac:dyDescent="0.25">
      <c r="A257" s="230"/>
      <c r="B257" s="307"/>
      <c r="C257" s="212"/>
      <c r="D257" s="212"/>
      <c r="E257" s="62" t="s">
        <v>3</v>
      </c>
      <c r="F257" s="47">
        <f t="shared" si="70"/>
        <v>866</v>
      </c>
      <c r="G257" s="3">
        <v>370</v>
      </c>
      <c r="H257" s="3">
        <v>373</v>
      </c>
      <c r="I257" s="3">
        <v>123</v>
      </c>
      <c r="J257" s="3">
        <v>0</v>
      </c>
      <c r="K257" s="165"/>
      <c r="L257" s="212"/>
      <c r="M257" s="312"/>
    </row>
    <row r="258" spans="1:13" ht="31.5" customHeight="1" x14ac:dyDescent="0.25">
      <c r="A258" s="231"/>
      <c r="B258" s="308"/>
      <c r="C258" s="213"/>
      <c r="D258" s="213"/>
      <c r="E258" s="62" t="s">
        <v>5</v>
      </c>
      <c r="F258" s="47">
        <f t="shared" si="70"/>
        <v>0</v>
      </c>
      <c r="G258" s="47">
        <v>0</v>
      </c>
      <c r="H258" s="47">
        <v>0</v>
      </c>
      <c r="I258" s="47">
        <v>0</v>
      </c>
      <c r="J258" s="47">
        <v>0</v>
      </c>
      <c r="K258" s="166"/>
      <c r="L258" s="213"/>
      <c r="M258" s="313"/>
    </row>
    <row r="259" spans="1:13" ht="44.45" customHeight="1" x14ac:dyDescent="0.25">
      <c r="A259" s="196" t="s">
        <v>64</v>
      </c>
      <c r="B259" s="205" t="s">
        <v>160</v>
      </c>
      <c r="C259" s="183">
        <v>1621000000</v>
      </c>
      <c r="D259" s="7"/>
      <c r="E259" s="58" t="s">
        <v>10</v>
      </c>
      <c r="F259" s="46">
        <f>G259+H259+I259+J259</f>
        <v>12507.942349999999</v>
      </c>
      <c r="G259" s="17">
        <f>G260+G261+G262+G263</f>
        <v>10407.942349999999</v>
      </c>
      <c r="H259" s="17">
        <f>SUM(H260:H263)</f>
        <v>1100</v>
      </c>
      <c r="I259" s="17">
        <f>SUM(I260:I263)</f>
        <v>1000</v>
      </c>
      <c r="J259" s="8">
        <v>0</v>
      </c>
      <c r="K259" s="218"/>
      <c r="L259" s="183" t="s">
        <v>50</v>
      </c>
      <c r="M259" s="219"/>
    </row>
    <row r="260" spans="1:13" ht="30.75" customHeight="1" x14ac:dyDescent="0.25">
      <c r="A260" s="252"/>
      <c r="B260" s="206"/>
      <c r="C260" s="186"/>
      <c r="D260" s="9"/>
      <c r="E260" s="60" t="s">
        <v>1</v>
      </c>
      <c r="F260" s="46">
        <f t="shared" si="70"/>
        <v>0</v>
      </c>
      <c r="G260" s="18">
        <f>G271</f>
        <v>0</v>
      </c>
      <c r="H260" s="18">
        <f t="shared" ref="H260:I260" si="85">H271</f>
        <v>0</v>
      </c>
      <c r="I260" s="18">
        <f t="shared" si="85"/>
        <v>0</v>
      </c>
      <c r="J260" s="10">
        <v>0</v>
      </c>
      <c r="K260" s="218"/>
      <c r="L260" s="186"/>
      <c r="M260" s="220"/>
    </row>
    <row r="261" spans="1:13" ht="36.75" customHeight="1" x14ac:dyDescent="0.25">
      <c r="A261" s="252"/>
      <c r="B261" s="206"/>
      <c r="C261" s="186"/>
      <c r="D261" s="9"/>
      <c r="E261" s="60" t="s">
        <v>2</v>
      </c>
      <c r="F261" s="46">
        <f t="shared" si="70"/>
        <v>2582.7489999999998</v>
      </c>
      <c r="G261" s="18">
        <f>G272</f>
        <v>2582.7489999999998</v>
      </c>
      <c r="H261" s="18">
        <f t="shared" ref="H261:I261" si="86">H272</f>
        <v>0</v>
      </c>
      <c r="I261" s="18">
        <f t="shared" si="86"/>
        <v>0</v>
      </c>
      <c r="J261" s="10">
        <v>0</v>
      </c>
      <c r="K261" s="218"/>
      <c r="L261" s="186"/>
      <c r="M261" s="220"/>
    </row>
    <row r="262" spans="1:13" ht="29.45" customHeight="1" x14ac:dyDescent="0.25">
      <c r="A262" s="252"/>
      <c r="B262" s="206"/>
      <c r="C262" s="186"/>
      <c r="D262" s="9"/>
      <c r="E262" s="60" t="s">
        <v>3</v>
      </c>
      <c r="F262" s="46">
        <f t="shared" si="70"/>
        <v>9925.1933499999996</v>
      </c>
      <c r="G262" s="18">
        <f>G273+G278</f>
        <v>7825.1933499999996</v>
      </c>
      <c r="H262" s="18">
        <v>1100</v>
      </c>
      <c r="I262" s="18">
        <v>1000</v>
      </c>
      <c r="J262" s="10">
        <v>0</v>
      </c>
      <c r="K262" s="218"/>
      <c r="L262" s="186"/>
      <c r="M262" s="220"/>
    </row>
    <row r="263" spans="1:13" ht="39.75" customHeight="1" x14ac:dyDescent="0.25">
      <c r="A263" s="253"/>
      <c r="B263" s="207"/>
      <c r="C263" s="187"/>
      <c r="D263" s="9"/>
      <c r="E263" s="60" t="s">
        <v>5</v>
      </c>
      <c r="F263" s="46">
        <f t="shared" si="70"/>
        <v>0</v>
      </c>
      <c r="G263" s="46">
        <v>0</v>
      </c>
      <c r="H263" s="46">
        <v>0</v>
      </c>
      <c r="I263" s="46">
        <v>0</v>
      </c>
      <c r="J263" s="46">
        <v>0</v>
      </c>
      <c r="K263" s="218"/>
      <c r="L263" s="187"/>
      <c r="M263" s="221"/>
    </row>
    <row r="264" spans="1:13" ht="39.75" customHeight="1" x14ac:dyDescent="0.25">
      <c r="A264" s="229" t="s">
        <v>65</v>
      </c>
      <c r="B264" s="315" t="s">
        <v>232</v>
      </c>
      <c r="C264" s="141"/>
      <c r="D264" s="122"/>
      <c r="E264" s="62" t="s">
        <v>10</v>
      </c>
      <c r="F264" s="47">
        <f>SUM(G264:J264)</f>
        <v>12507.942350000001</v>
      </c>
      <c r="G264" s="16">
        <f>SUM(G265:G269)</f>
        <v>10407.942350000001</v>
      </c>
      <c r="H264" s="16">
        <f>SUM(H265:H269)</f>
        <v>1100</v>
      </c>
      <c r="I264" s="16">
        <f>SUM(I265:I269)</f>
        <v>1000</v>
      </c>
      <c r="J264" s="4">
        <v>0</v>
      </c>
      <c r="K264" s="214" t="s">
        <v>91</v>
      </c>
      <c r="L264" s="211" t="s">
        <v>50</v>
      </c>
      <c r="M264" s="153"/>
    </row>
    <row r="265" spans="1:13" ht="39.75" customHeight="1" x14ac:dyDescent="0.25">
      <c r="A265" s="230"/>
      <c r="B265" s="159"/>
      <c r="C265" s="136"/>
      <c r="D265" s="122"/>
      <c r="E265" s="62" t="s">
        <v>1</v>
      </c>
      <c r="F265" s="150">
        <f>SUM(G265:J265)</f>
        <v>0</v>
      </c>
      <c r="G265" s="15">
        <f>G276</f>
        <v>0</v>
      </c>
      <c r="H265" s="15">
        <f t="shared" ref="H265:I265" si="87">H276</f>
        <v>0</v>
      </c>
      <c r="I265" s="15">
        <f t="shared" si="87"/>
        <v>0</v>
      </c>
      <c r="J265" s="3">
        <v>0</v>
      </c>
      <c r="K265" s="214"/>
      <c r="L265" s="212"/>
      <c r="M265" s="123"/>
    </row>
    <row r="266" spans="1:13" ht="39.75" customHeight="1" x14ac:dyDescent="0.25">
      <c r="A266" s="230"/>
      <c r="B266" s="159"/>
      <c r="C266" s="135" t="s">
        <v>250</v>
      </c>
      <c r="D266" s="122"/>
      <c r="E266" s="62" t="s">
        <v>2</v>
      </c>
      <c r="F266" s="150">
        <f>SUM(G266:J266)</f>
        <v>2582.7489999999998</v>
      </c>
      <c r="G266" s="15">
        <f>G272+G277</f>
        <v>2582.7489999999998</v>
      </c>
      <c r="H266" s="15">
        <f t="shared" ref="H266:I266" si="88">H277</f>
        <v>0</v>
      </c>
      <c r="I266" s="15">
        <f t="shared" si="88"/>
        <v>0</v>
      </c>
      <c r="J266" s="3">
        <v>0</v>
      </c>
      <c r="K266" s="214"/>
      <c r="L266" s="212"/>
      <c r="M266" s="123"/>
    </row>
    <row r="267" spans="1:13" ht="39.75" customHeight="1" x14ac:dyDescent="0.25">
      <c r="A267" s="230"/>
      <c r="B267" s="159"/>
      <c r="C267" s="161" t="s">
        <v>251</v>
      </c>
      <c r="D267" s="149"/>
      <c r="E267" s="170" t="s">
        <v>3</v>
      </c>
      <c r="F267" s="259">
        <f>G267+G268+H267+I267+J267</f>
        <v>9925.1933499999996</v>
      </c>
      <c r="G267" s="150">
        <f>G278</f>
        <v>3659.02295</v>
      </c>
      <c r="H267" s="316">
        <v>1100</v>
      </c>
      <c r="I267" s="316">
        <v>1000</v>
      </c>
      <c r="J267" s="318">
        <v>0</v>
      </c>
      <c r="K267" s="214"/>
      <c r="L267" s="212"/>
      <c r="M267" s="123"/>
    </row>
    <row r="268" spans="1:13" ht="39.75" customHeight="1" x14ac:dyDescent="0.25">
      <c r="A268" s="230"/>
      <c r="B268" s="159"/>
      <c r="C268" s="163"/>
      <c r="D268" s="122"/>
      <c r="E268" s="172"/>
      <c r="F268" s="260"/>
      <c r="G268" s="15">
        <f>G273</f>
        <v>4166.1704</v>
      </c>
      <c r="H268" s="317"/>
      <c r="I268" s="317"/>
      <c r="J268" s="319"/>
      <c r="K268" s="214"/>
      <c r="L268" s="212"/>
      <c r="M268" s="123"/>
    </row>
    <row r="269" spans="1:13" ht="39.75" customHeight="1" x14ac:dyDescent="0.25">
      <c r="A269" s="231"/>
      <c r="B269" s="160"/>
      <c r="C269" s="137"/>
      <c r="D269" s="122"/>
      <c r="E269" s="62" t="s">
        <v>5</v>
      </c>
      <c r="F269" s="47">
        <f>SUM(G269:J269)</f>
        <v>0</v>
      </c>
      <c r="G269" s="47">
        <v>0</v>
      </c>
      <c r="H269" s="47">
        <v>0</v>
      </c>
      <c r="I269" s="47">
        <v>0</v>
      </c>
      <c r="J269" s="47">
        <v>0</v>
      </c>
      <c r="K269" s="214"/>
      <c r="L269" s="213"/>
      <c r="M269" s="123"/>
    </row>
    <row r="270" spans="1:13" ht="31.5" customHeight="1" x14ac:dyDescent="0.25">
      <c r="A270" s="229" t="s">
        <v>233</v>
      </c>
      <c r="B270" s="306" t="s">
        <v>220</v>
      </c>
      <c r="C270" s="130"/>
      <c r="D270" s="6"/>
      <c r="E270" s="62" t="s">
        <v>10</v>
      </c>
      <c r="F270" s="47">
        <f>SUM(G270:J270)</f>
        <v>8848.9193999999989</v>
      </c>
      <c r="G270" s="16">
        <f>SUM(G271:G274)</f>
        <v>6748.9193999999998</v>
      </c>
      <c r="H270" s="16">
        <f>SUM(H271:H274)</f>
        <v>1100</v>
      </c>
      <c r="I270" s="16">
        <f>SUM(I271:I274)</f>
        <v>1000</v>
      </c>
      <c r="J270" s="4">
        <f>SUM(J271:J274)</f>
        <v>0</v>
      </c>
      <c r="K270" s="214" t="s">
        <v>91</v>
      </c>
      <c r="L270" s="211" t="s">
        <v>50</v>
      </c>
      <c r="M270" s="311" t="s">
        <v>183</v>
      </c>
    </row>
    <row r="271" spans="1:13" ht="32.25" customHeight="1" x14ac:dyDescent="0.25">
      <c r="A271" s="230"/>
      <c r="B271" s="307"/>
      <c r="C271" s="131"/>
      <c r="D271" s="1"/>
      <c r="E271" s="62" t="s">
        <v>1</v>
      </c>
      <c r="F271" s="150">
        <f t="shared" ref="F271:F279" si="89">SUM(G271:J271)</f>
        <v>0</v>
      </c>
      <c r="G271" s="47">
        <v>0</v>
      </c>
      <c r="H271" s="47">
        <v>0</v>
      </c>
      <c r="I271" s="47">
        <v>0</v>
      </c>
      <c r="J271" s="47">
        <v>0</v>
      </c>
      <c r="K271" s="214"/>
      <c r="L271" s="212"/>
      <c r="M271" s="312"/>
    </row>
    <row r="272" spans="1:13" ht="37.5" customHeight="1" x14ac:dyDescent="0.25">
      <c r="A272" s="230"/>
      <c r="B272" s="307"/>
      <c r="C272" s="133" t="s">
        <v>250</v>
      </c>
      <c r="D272" s="1"/>
      <c r="E272" s="62" t="s">
        <v>2</v>
      </c>
      <c r="F272" s="150">
        <f t="shared" si="89"/>
        <v>2582.7489999999998</v>
      </c>
      <c r="G272" s="15">
        <v>2582.7489999999998</v>
      </c>
      <c r="H272" s="15">
        <v>0</v>
      </c>
      <c r="I272" s="15">
        <v>0</v>
      </c>
      <c r="J272" s="3">
        <v>0</v>
      </c>
      <c r="K272" s="214"/>
      <c r="L272" s="212"/>
      <c r="M272" s="312"/>
    </row>
    <row r="273" spans="1:13" ht="37.5" customHeight="1" x14ac:dyDescent="0.25">
      <c r="A273" s="230"/>
      <c r="B273" s="307"/>
      <c r="C273" s="133" t="s">
        <v>256</v>
      </c>
      <c r="D273" s="1"/>
      <c r="E273" s="62" t="s">
        <v>3</v>
      </c>
      <c r="F273" s="150">
        <f t="shared" si="89"/>
        <v>6266.1704</v>
      </c>
      <c r="G273" s="154">
        <v>4166.1704</v>
      </c>
      <c r="H273" s="15">
        <v>1100</v>
      </c>
      <c r="I273" s="15">
        <v>1000</v>
      </c>
      <c r="J273" s="3">
        <v>0</v>
      </c>
      <c r="K273" s="214"/>
      <c r="L273" s="212"/>
      <c r="M273" s="312"/>
    </row>
    <row r="274" spans="1:13" ht="36" customHeight="1" x14ac:dyDescent="0.25">
      <c r="A274" s="231"/>
      <c r="B274" s="308"/>
      <c r="C274" s="132"/>
      <c r="D274" s="1"/>
      <c r="E274" s="62" t="s">
        <v>5</v>
      </c>
      <c r="F274" s="150">
        <f t="shared" si="89"/>
        <v>0</v>
      </c>
      <c r="G274" s="47">
        <v>0</v>
      </c>
      <c r="H274" s="47">
        <v>0</v>
      </c>
      <c r="I274" s="47">
        <v>0</v>
      </c>
      <c r="J274" s="47">
        <v>0</v>
      </c>
      <c r="K274" s="214"/>
      <c r="L274" s="213"/>
      <c r="M274" s="313"/>
    </row>
    <row r="275" spans="1:13" ht="36" customHeight="1" x14ac:dyDescent="0.25">
      <c r="A275" s="229" t="s">
        <v>234</v>
      </c>
      <c r="B275" s="306" t="s">
        <v>248</v>
      </c>
      <c r="C275" s="211">
        <v>1621076070</v>
      </c>
      <c r="D275" s="6"/>
      <c r="E275" s="62" t="s">
        <v>10</v>
      </c>
      <c r="F275" s="150">
        <f t="shared" si="89"/>
        <v>3659.02295</v>
      </c>
      <c r="G275" s="47">
        <f>G278</f>
        <v>3659.02295</v>
      </c>
      <c r="H275" s="47">
        <f t="shared" ref="H275" si="90">SUM(I275:L275)</f>
        <v>0</v>
      </c>
      <c r="I275" s="47">
        <f t="shared" ref="I275" si="91">SUM(J275:M275)</f>
        <v>0</v>
      </c>
      <c r="J275" s="47">
        <f t="shared" ref="J275" si="92">SUM(K275:N275)</f>
        <v>0</v>
      </c>
      <c r="K275" s="214" t="s">
        <v>91</v>
      </c>
      <c r="L275" s="211" t="s">
        <v>50</v>
      </c>
      <c r="M275" s="311" t="s">
        <v>183</v>
      </c>
    </row>
    <row r="276" spans="1:13" ht="36" customHeight="1" x14ac:dyDescent="0.25">
      <c r="A276" s="230"/>
      <c r="B276" s="307"/>
      <c r="C276" s="212"/>
      <c r="D276" s="6"/>
      <c r="E276" s="62" t="s">
        <v>1</v>
      </c>
      <c r="F276" s="150">
        <f t="shared" si="89"/>
        <v>0</v>
      </c>
      <c r="G276" s="47">
        <f t="shared" ref="G276:G277" si="93">SUM(H276:K276)</f>
        <v>0</v>
      </c>
      <c r="H276" s="47">
        <f t="shared" ref="H276:H279" si="94">SUM(I276:L276)</f>
        <v>0</v>
      </c>
      <c r="I276" s="47">
        <f t="shared" ref="I276:I279" si="95">SUM(J276:M276)</f>
        <v>0</v>
      </c>
      <c r="J276" s="47">
        <f t="shared" ref="J276:J279" si="96">SUM(K276:N276)</f>
        <v>0</v>
      </c>
      <c r="K276" s="214"/>
      <c r="L276" s="212"/>
      <c r="M276" s="312"/>
    </row>
    <row r="277" spans="1:13" ht="36" customHeight="1" x14ac:dyDescent="0.25">
      <c r="A277" s="230"/>
      <c r="B277" s="307"/>
      <c r="C277" s="212"/>
      <c r="D277" s="6"/>
      <c r="E277" s="62" t="s">
        <v>2</v>
      </c>
      <c r="F277" s="150">
        <f t="shared" si="89"/>
        <v>0</v>
      </c>
      <c r="G277" s="47">
        <f t="shared" si="93"/>
        <v>0</v>
      </c>
      <c r="H277" s="47">
        <f t="shared" si="94"/>
        <v>0</v>
      </c>
      <c r="I277" s="47">
        <f t="shared" si="95"/>
        <v>0</v>
      </c>
      <c r="J277" s="47">
        <f t="shared" si="96"/>
        <v>0</v>
      </c>
      <c r="K277" s="214"/>
      <c r="L277" s="212"/>
      <c r="M277" s="312"/>
    </row>
    <row r="278" spans="1:13" ht="36" customHeight="1" x14ac:dyDescent="0.25">
      <c r="A278" s="230"/>
      <c r="B278" s="307"/>
      <c r="C278" s="212"/>
      <c r="D278" s="6"/>
      <c r="E278" s="62" t="s">
        <v>3</v>
      </c>
      <c r="F278" s="150">
        <f t="shared" si="89"/>
        <v>3659.02295</v>
      </c>
      <c r="G278" s="150">
        <v>3659.02295</v>
      </c>
      <c r="H278" s="47">
        <f t="shared" si="94"/>
        <v>0</v>
      </c>
      <c r="I278" s="47">
        <f t="shared" si="95"/>
        <v>0</v>
      </c>
      <c r="J278" s="47">
        <f t="shared" si="96"/>
        <v>0</v>
      </c>
      <c r="K278" s="214"/>
      <c r="L278" s="212"/>
      <c r="M278" s="312"/>
    </row>
    <row r="279" spans="1:13" ht="36" customHeight="1" x14ac:dyDescent="0.25">
      <c r="A279" s="231"/>
      <c r="B279" s="308"/>
      <c r="C279" s="213"/>
      <c r="D279" s="6"/>
      <c r="E279" s="62" t="s">
        <v>5</v>
      </c>
      <c r="F279" s="150">
        <f t="shared" si="89"/>
        <v>0</v>
      </c>
      <c r="G279" s="47">
        <f t="shared" ref="G279" si="97">SUM(H279:K279)</f>
        <v>0</v>
      </c>
      <c r="H279" s="47">
        <f t="shared" si="94"/>
        <v>0</v>
      </c>
      <c r="I279" s="47">
        <f t="shared" si="95"/>
        <v>0</v>
      </c>
      <c r="J279" s="47">
        <f t="shared" si="96"/>
        <v>0</v>
      </c>
      <c r="K279" s="214"/>
      <c r="L279" s="213"/>
      <c r="M279" s="313"/>
    </row>
    <row r="280" spans="1:13" ht="39" customHeight="1" x14ac:dyDescent="0.25">
      <c r="A280" s="196" t="s">
        <v>66</v>
      </c>
      <c r="B280" s="205" t="s">
        <v>128</v>
      </c>
      <c r="C280" s="196" t="s">
        <v>243</v>
      </c>
      <c r="D280" s="7"/>
      <c r="E280" s="58" t="s">
        <v>10</v>
      </c>
      <c r="F280" s="46">
        <f t="shared" ref="F280:F315" si="98">SUM(G280:J280)</f>
        <v>5000</v>
      </c>
      <c r="G280" s="8">
        <v>0</v>
      </c>
      <c r="H280" s="8">
        <v>0</v>
      </c>
      <c r="I280" s="8">
        <v>0</v>
      </c>
      <c r="J280" s="12">
        <f>+J281+J282+J283+J284</f>
        <v>5000</v>
      </c>
      <c r="K280" s="177" t="s">
        <v>32</v>
      </c>
      <c r="L280" s="183" t="s">
        <v>50</v>
      </c>
      <c r="M280" s="183" t="s">
        <v>205</v>
      </c>
    </row>
    <row r="281" spans="1:13" ht="29.25" customHeight="1" x14ac:dyDescent="0.25">
      <c r="A281" s="252"/>
      <c r="B281" s="206"/>
      <c r="C281" s="197"/>
      <c r="D281" s="9"/>
      <c r="E281" s="60" t="s">
        <v>1</v>
      </c>
      <c r="F281" s="46">
        <f t="shared" si="98"/>
        <v>0</v>
      </c>
      <c r="G281" s="46">
        <v>0</v>
      </c>
      <c r="H281" s="46">
        <v>0</v>
      </c>
      <c r="I281" s="46">
        <v>0</v>
      </c>
      <c r="J281" s="46">
        <v>0</v>
      </c>
      <c r="K281" s="178"/>
      <c r="L281" s="186"/>
      <c r="M281" s="186"/>
    </row>
    <row r="282" spans="1:13" ht="33" customHeight="1" x14ac:dyDescent="0.25">
      <c r="A282" s="252"/>
      <c r="B282" s="206"/>
      <c r="C282" s="197"/>
      <c r="D282" s="9"/>
      <c r="E282" s="60" t="s">
        <v>2</v>
      </c>
      <c r="F282" s="46">
        <f t="shared" si="98"/>
        <v>0</v>
      </c>
      <c r="G282" s="46">
        <v>0</v>
      </c>
      <c r="H282" s="46">
        <v>0</v>
      </c>
      <c r="I282" s="46">
        <v>0</v>
      </c>
      <c r="J282" s="46">
        <v>0</v>
      </c>
      <c r="K282" s="178"/>
      <c r="L282" s="186"/>
      <c r="M282" s="186"/>
    </row>
    <row r="283" spans="1:13" ht="33.75" customHeight="1" x14ac:dyDescent="0.25">
      <c r="A283" s="252"/>
      <c r="B283" s="206"/>
      <c r="C283" s="197"/>
      <c r="D283" s="9"/>
      <c r="E283" s="60" t="s">
        <v>3</v>
      </c>
      <c r="F283" s="46">
        <f t="shared" si="98"/>
        <v>5000</v>
      </c>
      <c r="G283" s="10">
        <v>0</v>
      </c>
      <c r="H283" s="10">
        <v>0</v>
      </c>
      <c r="I283" s="10">
        <v>0</v>
      </c>
      <c r="J283" s="12">
        <v>5000</v>
      </c>
      <c r="K283" s="178"/>
      <c r="L283" s="186"/>
      <c r="M283" s="186"/>
    </row>
    <row r="284" spans="1:13" ht="26.25" customHeight="1" x14ac:dyDescent="0.25">
      <c r="A284" s="252"/>
      <c r="B284" s="207"/>
      <c r="C284" s="198"/>
      <c r="D284" s="9"/>
      <c r="E284" s="60" t="s">
        <v>5</v>
      </c>
      <c r="F284" s="46">
        <f t="shared" si="98"/>
        <v>0</v>
      </c>
      <c r="G284" s="46">
        <v>0</v>
      </c>
      <c r="H284" s="46">
        <v>0</v>
      </c>
      <c r="I284" s="46">
        <v>0</v>
      </c>
      <c r="J284" s="46">
        <v>0</v>
      </c>
      <c r="K284" s="179"/>
      <c r="L284" s="187"/>
      <c r="M284" s="187"/>
    </row>
    <row r="285" spans="1:13" ht="22.5" customHeight="1" x14ac:dyDescent="0.25">
      <c r="A285" s="196" t="s">
        <v>71</v>
      </c>
      <c r="B285" s="205" t="s">
        <v>151</v>
      </c>
      <c r="C285" s="183">
        <v>1630000000</v>
      </c>
      <c r="D285" s="7"/>
      <c r="E285" s="58" t="s">
        <v>10</v>
      </c>
      <c r="F285" s="46">
        <f t="shared" si="98"/>
        <v>1083.0300000000002</v>
      </c>
      <c r="G285" s="14">
        <f>SUM(G286:G289)</f>
        <v>283.2</v>
      </c>
      <c r="H285" s="14">
        <f t="shared" ref="H285:J285" si="99">SUM(H286:H289)</f>
        <v>321</v>
      </c>
      <c r="I285" s="14">
        <f t="shared" si="99"/>
        <v>107</v>
      </c>
      <c r="J285" s="14">
        <f t="shared" si="99"/>
        <v>371.83000000000004</v>
      </c>
      <c r="K285" s="183"/>
      <c r="L285" s="183"/>
      <c r="M285" s="188" t="s">
        <v>51</v>
      </c>
    </row>
    <row r="286" spans="1:13" ht="22.5" customHeight="1" x14ac:dyDescent="0.25">
      <c r="A286" s="252"/>
      <c r="B286" s="206"/>
      <c r="C286" s="186"/>
      <c r="D286" s="9"/>
      <c r="E286" s="60" t="s">
        <v>1</v>
      </c>
      <c r="F286" s="46">
        <f t="shared" si="98"/>
        <v>0</v>
      </c>
      <c r="G286" s="14">
        <f t="shared" ref="G286:J287" si="100">G306+G311+G343</f>
        <v>0</v>
      </c>
      <c r="H286" s="14">
        <f t="shared" si="100"/>
        <v>0</v>
      </c>
      <c r="I286" s="14">
        <f t="shared" si="100"/>
        <v>0</v>
      </c>
      <c r="J286" s="14">
        <f t="shared" si="100"/>
        <v>0</v>
      </c>
      <c r="K286" s="186"/>
      <c r="L286" s="186"/>
      <c r="M286" s="189"/>
    </row>
    <row r="287" spans="1:13" ht="22.5" customHeight="1" x14ac:dyDescent="0.25">
      <c r="A287" s="252"/>
      <c r="B287" s="206"/>
      <c r="C287" s="186"/>
      <c r="D287" s="9"/>
      <c r="E287" s="60" t="s">
        <v>2</v>
      </c>
      <c r="F287" s="46">
        <f t="shared" si="98"/>
        <v>0</v>
      </c>
      <c r="G287" s="14">
        <f t="shared" si="100"/>
        <v>0</v>
      </c>
      <c r="H287" s="14">
        <f t="shared" si="100"/>
        <v>0</v>
      </c>
      <c r="I287" s="14">
        <f t="shared" si="100"/>
        <v>0</v>
      </c>
      <c r="J287" s="14">
        <f t="shared" si="100"/>
        <v>0</v>
      </c>
      <c r="K287" s="186"/>
      <c r="L287" s="186"/>
      <c r="M287" s="189"/>
    </row>
    <row r="288" spans="1:13" ht="22.5" customHeight="1" x14ac:dyDescent="0.25">
      <c r="A288" s="252"/>
      <c r="B288" s="206"/>
      <c r="C288" s="186"/>
      <c r="D288" s="9"/>
      <c r="E288" s="60" t="s">
        <v>3</v>
      </c>
      <c r="F288" s="46">
        <f t="shared" si="98"/>
        <v>1083.0300000000002</v>
      </c>
      <c r="G288" s="14">
        <f>G305+G342</f>
        <v>283.2</v>
      </c>
      <c r="H288" s="14">
        <f>H305+H342+H298</f>
        <v>321</v>
      </c>
      <c r="I288" s="14">
        <f>I305+I342+I298</f>
        <v>107</v>
      </c>
      <c r="J288" s="14">
        <f>J305+J342+J298</f>
        <v>371.83000000000004</v>
      </c>
      <c r="K288" s="186"/>
      <c r="L288" s="186"/>
      <c r="M288" s="189"/>
    </row>
    <row r="289" spans="1:13" ht="16.5" customHeight="1" x14ac:dyDescent="0.25">
      <c r="A289" s="252"/>
      <c r="B289" s="207"/>
      <c r="C289" s="187"/>
      <c r="D289" s="9"/>
      <c r="E289" s="60" t="s">
        <v>5</v>
      </c>
      <c r="F289" s="46">
        <f t="shared" si="98"/>
        <v>0</v>
      </c>
      <c r="G289" s="14">
        <f>G309+G315</f>
        <v>0</v>
      </c>
      <c r="H289" s="14">
        <f>H309+H315</f>
        <v>0</v>
      </c>
      <c r="I289" s="14">
        <f>I309+I315</f>
        <v>0</v>
      </c>
      <c r="J289" s="14">
        <f>J309+J315</f>
        <v>0</v>
      </c>
      <c r="K289" s="187"/>
      <c r="L289" s="187"/>
      <c r="M289" s="190"/>
    </row>
    <row r="290" spans="1:13" ht="22.5" customHeight="1" x14ac:dyDescent="0.25">
      <c r="A290" s="196" t="s">
        <v>72</v>
      </c>
      <c r="B290" s="205" t="s">
        <v>165</v>
      </c>
      <c r="C290" s="183">
        <v>1630100000</v>
      </c>
      <c r="D290" s="7"/>
      <c r="E290" s="58" t="s">
        <v>10</v>
      </c>
      <c r="F290" s="46">
        <f t="shared" si="98"/>
        <v>75</v>
      </c>
      <c r="G290" s="46">
        <f>SUM(G291:G294)</f>
        <v>0</v>
      </c>
      <c r="H290" s="46">
        <f t="shared" ref="H290:J290" si="101">SUM(H291:H294)</f>
        <v>25</v>
      </c>
      <c r="I290" s="46">
        <f t="shared" si="101"/>
        <v>25</v>
      </c>
      <c r="J290" s="46">
        <f t="shared" si="101"/>
        <v>25</v>
      </c>
      <c r="K290" s="183"/>
      <c r="L290" s="218" t="s">
        <v>92</v>
      </c>
      <c r="M290" s="188" t="s">
        <v>51</v>
      </c>
    </row>
    <row r="291" spans="1:13" ht="22.5" customHeight="1" x14ac:dyDescent="0.25">
      <c r="A291" s="252"/>
      <c r="B291" s="206"/>
      <c r="C291" s="186"/>
      <c r="D291" s="9"/>
      <c r="E291" s="60" t="s">
        <v>1</v>
      </c>
      <c r="F291" s="46">
        <f t="shared" si="98"/>
        <v>0</v>
      </c>
      <c r="G291" s="46">
        <v>0</v>
      </c>
      <c r="H291" s="46">
        <v>0</v>
      </c>
      <c r="I291" s="46">
        <v>0</v>
      </c>
      <c r="J291" s="46">
        <v>0</v>
      </c>
      <c r="K291" s="186"/>
      <c r="L291" s="218"/>
      <c r="M291" s="189"/>
    </row>
    <row r="292" spans="1:13" ht="22.5" customHeight="1" x14ac:dyDescent="0.25">
      <c r="A292" s="252"/>
      <c r="B292" s="206"/>
      <c r="C292" s="186"/>
      <c r="D292" s="9"/>
      <c r="E292" s="60" t="s">
        <v>2</v>
      </c>
      <c r="F292" s="46">
        <f t="shared" si="98"/>
        <v>0</v>
      </c>
      <c r="G292" s="46">
        <v>0</v>
      </c>
      <c r="H292" s="46">
        <v>0</v>
      </c>
      <c r="I292" s="46">
        <v>0</v>
      </c>
      <c r="J292" s="46">
        <v>0</v>
      </c>
      <c r="K292" s="186"/>
      <c r="L292" s="218"/>
      <c r="M292" s="189"/>
    </row>
    <row r="293" spans="1:13" ht="22.5" customHeight="1" x14ac:dyDescent="0.25">
      <c r="A293" s="252"/>
      <c r="B293" s="206"/>
      <c r="C293" s="186"/>
      <c r="D293" s="9"/>
      <c r="E293" s="60" t="s">
        <v>3</v>
      </c>
      <c r="F293" s="46">
        <f t="shared" si="98"/>
        <v>75</v>
      </c>
      <c r="G293" s="46">
        <f>G298</f>
        <v>0</v>
      </c>
      <c r="H293" s="46">
        <f t="shared" ref="H293:J293" si="102">H298</f>
        <v>25</v>
      </c>
      <c r="I293" s="46">
        <f t="shared" si="102"/>
        <v>25</v>
      </c>
      <c r="J293" s="46">
        <f t="shared" si="102"/>
        <v>25</v>
      </c>
      <c r="K293" s="186"/>
      <c r="L293" s="218"/>
      <c r="M293" s="189"/>
    </row>
    <row r="294" spans="1:13" ht="16.5" customHeight="1" x14ac:dyDescent="0.25">
      <c r="A294" s="252"/>
      <c r="B294" s="207"/>
      <c r="C294" s="187"/>
      <c r="D294" s="9"/>
      <c r="E294" s="60" t="s">
        <v>5</v>
      </c>
      <c r="F294" s="46">
        <f t="shared" si="98"/>
        <v>0</v>
      </c>
      <c r="G294" s="46">
        <v>0</v>
      </c>
      <c r="H294" s="46">
        <v>0</v>
      </c>
      <c r="I294" s="46">
        <v>0</v>
      </c>
      <c r="J294" s="46">
        <v>0</v>
      </c>
      <c r="K294" s="187"/>
      <c r="L294" s="218"/>
      <c r="M294" s="190"/>
    </row>
    <row r="295" spans="1:13" ht="22.5" customHeight="1" x14ac:dyDescent="0.25">
      <c r="A295" s="155" t="s">
        <v>207</v>
      </c>
      <c r="B295" s="158" t="s">
        <v>90</v>
      </c>
      <c r="C295" s="161">
        <v>1630110140</v>
      </c>
      <c r="D295" s="25"/>
      <c r="E295" s="73" t="s">
        <v>10</v>
      </c>
      <c r="F295" s="74">
        <f t="shared" ref="F295:F304" si="103">SUM(G295:J295)</f>
        <v>75</v>
      </c>
      <c r="G295" s="74">
        <f>SUM(G296:G299)</f>
        <v>0</v>
      </c>
      <c r="H295" s="74">
        <f t="shared" ref="H295:J295" si="104">SUM(H296:H299)</f>
        <v>25</v>
      </c>
      <c r="I295" s="74">
        <f t="shared" si="104"/>
        <v>25</v>
      </c>
      <c r="J295" s="74">
        <f t="shared" si="104"/>
        <v>25</v>
      </c>
      <c r="K295" s="214" t="s">
        <v>91</v>
      </c>
      <c r="L295" s="214" t="s">
        <v>92</v>
      </c>
      <c r="M295" s="245"/>
    </row>
    <row r="296" spans="1:13" ht="22.5" customHeight="1" x14ac:dyDescent="0.25">
      <c r="A296" s="156"/>
      <c r="B296" s="251"/>
      <c r="C296" s="162"/>
      <c r="D296" s="21"/>
      <c r="E296" s="73" t="s">
        <v>1</v>
      </c>
      <c r="F296" s="74">
        <f t="shared" si="103"/>
        <v>0</v>
      </c>
      <c r="G296" s="74">
        <f>G301</f>
        <v>0</v>
      </c>
      <c r="H296" s="74">
        <f t="shared" ref="H296:J296" si="105">H301</f>
        <v>0</v>
      </c>
      <c r="I296" s="74">
        <f t="shared" si="105"/>
        <v>0</v>
      </c>
      <c r="J296" s="74">
        <f t="shared" si="105"/>
        <v>0</v>
      </c>
      <c r="K296" s="214"/>
      <c r="L296" s="214"/>
      <c r="M296" s="246"/>
    </row>
    <row r="297" spans="1:13" ht="22.5" customHeight="1" x14ac:dyDescent="0.25">
      <c r="A297" s="156"/>
      <c r="B297" s="251"/>
      <c r="C297" s="162"/>
      <c r="D297" s="21"/>
      <c r="E297" s="73" t="s">
        <v>2</v>
      </c>
      <c r="F297" s="74">
        <f t="shared" si="103"/>
        <v>0</v>
      </c>
      <c r="G297" s="74">
        <f t="shared" ref="G297:J297" si="106">G302</f>
        <v>0</v>
      </c>
      <c r="H297" s="74">
        <f t="shared" si="106"/>
        <v>0</v>
      </c>
      <c r="I297" s="74">
        <f t="shared" si="106"/>
        <v>0</v>
      </c>
      <c r="J297" s="74">
        <f t="shared" si="106"/>
        <v>0</v>
      </c>
      <c r="K297" s="214"/>
      <c r="L297" s="214"/>
      <c r="M297" s="246"/>
    </row>
    <row r="298" spans="1:13" ht="22.5" customHeight="1" x14ac:dyDescent="0.25">
      <c r="A298" s="156"/>
      <c r="B298" s="251"/>
      <c r="C298" s="162"/>
      <c r="D298" s="21"/>
      <c r="E298" s="73" t="s">
        <v>3</v>
      </c>
      <c r="F298" s="74">
        <f t="shared" si="103"/>
        <v>75</v>
      </c>
      <c r="G298" s="74">
        <f>G303</f>
        <v>0</v>
      </c>
      <c r="H298" s="74">
        <f t="shared" ref="H298:J298" si="107">H303</f>
        <v>25</v>
      </c>
      <c r="I298" s="74">
        <f t="shared" si="107"/>
        <v>25</v>
      </c>
      <c r="J298" s="74">
        <f t="shared" si="107"/>
        <v>25</v>
      </c>
      <c r="K298" s="214"/>
      <c r="L298" s="214"/>
      <c r="M298" s="246"/>
    </row>
    <row r="299" spans="1:13" ht="16.5" customHeight="1" x14ac:dyDescent="0.25">
      <c r="A299" s="156"/>
      <c r="B299" s="254"/>
      <c r="C299" s="163"/>
      <c r="D299" s="21"/>
      <c r="E299" s="73" t="s">
        <v>5</v>
      </c>
      <c r="F299" s="74">
        <f t="shared" si="103"/>
        <v>0</v>
      </c>
      <c r="G299" s="74">
        <f t="shared" ref="G299:J299" si="108">G304</f>
        <v>0</v>
      </c>
      <c r="H299" s="74">
        <f t="shared" si="108"/>
        <v>0</v>
      </c>
      <c r="I299" s="74">
        <f t="shared" si="108"/>
        <v>0</v>
      </c>
      <c r="J299" s="74">
        <f t="shared" si="108"/>
        <v>0</v>
      </c>
      <c r="K299" s="214"/>
      <c r="L299" s="214"/>
      <c r="M299" s="247"/>
    </row>
    <row r="300" spans="1:13" ht="22.5" customHeight="1" x14ac:dyDescent="0.25">
      <c r="A300" s="155" t="s">
        <v>208</v>
      </c>
      <c r="B300" s="158" t="s">
        <v>166</v>
      </c>
      <c r="C300" s="161">
        <v>1630110140</v>
      </c>
      <c r="D300" s="25"/>
      <c r="E300" s="73" t="s">
        <v>10</v>
      </c>
      <c r="F300" s="74">
        <f t="shared" si="103"/>
        <v>75</v>
      </c>
      <c r="G300" s="74">
        <f>SUM(G301:G304)</f>
        <v>0</v>
      </c>
      <c r="H300" s="74">
        <f t="shared" ref="H300:J300" si="109">SUM(H301:H304)</f>
        <v>25</v>
      </c>
      <c r="I300" s="74">
        <f t="shared" si="109"/>
        <v>25</v>
      </c>
      <c r="J300" s="74">
        <f t="shared" si="109"/>
        <v>25</v>
      </c>
      <c r="K300" s="214" t="s">
        <v>91</v>
      </c>
      <c r="L300" s="214" t="s">
        <v>92</v>
      </c>
      <c r="M300" s="245"/>
    </row>
    <row r="301" spans="1:13" ht="22.5" customHeight="1" x14ac:dyDescent="0.25">
      <c r="A301" s="156"/>
      <c r="B301" s="251"/>
      <c r="C301" s="162"/>
      <c r="D301" s="21"/>
      <c r="E301" s="73" t="s">
        <v>1</v>
      </c>
      <c r="F301" s="74">
        <f t="shared" si="103"/>
        <v>0</v>
      </c>
      <c r="G301" s="74">
        <v>0</v>
      </c>
      <c r="H301" s="74">
        <v>0</v>
      </c>
      <c r="I301" s="74">
        <v>0</v>
      </c>
      <c r="J301" s="74">
        <v>0</v>
      </c>
      <c r="K301" s="214"/>
      <c r="L301" s="214"/>
      <c r="M301" s="246"/>
    </row>
    <row r="302" spans="1:13" ht="22.5" customHeight="1" x14ac:dyDescent="0.25">
      <c r="A302" s="156"/>
      <c r="B302" s="251"/>
      <c r="C302" s="162"/>
      <c r="D302" s="21"/>
      <c r="E302" s="73" t="s">
        <v>2</v>
      </c>
      <c r="F302" s="74">
        <f t="shared" si="103"/>
        <v>0</v>
      </c>
      <c r="G302" s="74">
        <v>0</v>
      </c>
      <c r="H302" s="74">
        <v>0</v>
      </c>
      <c r="I302" s="74">
        <v>0</v>
      </c>
      <c r="J302" s="74">
        <v>0</v>
      </c>
      <c r="K302" s="214"/>
      <c r="L302" s="214"/>
      <c r="M302" s="246"/>
    </row>
    <row r="303" spans="1:13" ht="22.5" customHeight="1" x14ac:dyDescent="0.25">
      <c r="A303" s="156"/>
      <c r="B303" s="251"/>
      <c r="C303" s="162"/>
      <c r="D303" s="21"/>
      <c r="E303" s="73" t="s">
        <v>3</v>
      </c>
      <c r="F303" s="74">
        <f t="shared" si="103"/>
        <v>75</v>
      </c>
      <c r="G303" s="74">
        <v>0</v>
      </c>
      <c r="H303" s="74">
        <v>25</v>
      </c>
      <c r="I303" s="74">
        <v>25</v>
      </c>
      <c r="J303" s="74">
        <v>25</v>
      </c>
      <c r="K303" s="214"/>
      <c r="L303" s="214"/>
      <c r="M303" s="246"/>
    </row>
    <row r="304" spans="1:13" ht="18.75" customHeight="1" x14ac:dyDescent="0.25">
      <c r="A304" s="156"/>
      <c r="B304" s="254"/>
      <c r="C304" s="163"/>
      <c r="D304" s="21"/>
      <c r="E304" s="73" t="s">
        <v>5</v>
      </c>
      <c r="F304" s="74">
        <f t="shared" si="103"/>
        <v>0</v>
      </c>
      <c r="G304" s="74">
        <v>0</v>
      </c>
      <c r="H304" s="74">
        <v>0</v>
      </c>
      <c r="I304" s="74">
        <v>0</v>
      </c>
      <c r="J304" s="74">
        <v>0</v>
      </c>
      <c r="K304" s="214"/>
      <c r="L304" s="214"/>
      <c r="M304" s="247"/>
    </row>
    <row r="305" spans="1:13" ht="24" customHeight="1" x14ac:dyDescent="0.25">
      <c r="A305" s="196" t="s">
        <v>73</v>
      </c>
      <c r="B305" s="205" t="s">
        <v>152</v>
      </c>
      <c r="C305" s="183">
        <v>1630200000</v>
      </c>
      <c r="D305" s="7"/>
      <c r="E305" s="58" t="s">
        <v>10</v>
      </c>
      <c r="F305" s="46">
        <f>SUM(G305:J305)</f>
        <v>435.24</v>
      </c>
      <c r="G305" s="46">
        <f>SUM(G306:G309)</f>
        <v>136</v>
      </c>
      <c r="H305" s="46">
        <f t="shared" ref="H305:J305" si="110">SUM(H306:H309)</f>
        <v>122.5</v>
      </c>
      <c r="I305" s="46">
        <f t="shared" si="110"/>
        <v>33</v>
      </c>
      <c r="J305" s="46">
        <f t="shared" si="110"/>
        <v>143.74</v>
      </c>
      <c r="K305" s="183"/>
      <c r="L305" s="218" t="s">
        <v>92</v>
      </c>
      <c r="M305" s="188" t="s">
        <v>51</v>
      </c>
    </row>
    <row r="306" spans="1:13" ht="27" customHeight="1" x14ac:dyDescent="0.25">
      <c r="A306" s="252"/>
      <c r="B306" s="206"/>
      <c r="C306" s="186"/>
      <c r="D306" s="9"/>
      <c r="E306" s="60" t="s">
        <v>1</v>
      </c>
      <c r="F306" s="46">
        <f>SUM(G306:J306)</f>
        <v>0</v>
      </c>
      <c r="G306" s="46">
        <v>0</v>
      </c>
      <c r="H306" s="46">
        <v>0</v>
      </c>
      <c r="I306" s="46">
        <v>0</v>
      </c>
      <c r="J306" s="46">
        <v>0</v>
      </c>
      <c r="K306" s="186"/>
      <c r="L306" s="218"/>
      <c r="M306" s="189"/>
    </row>
    <row r="307" spans="1:13" ht="24" customHeight="1" x14ac:dyDescent="0.25">
      <c r="A307" s="252"/>
      <c r="B307" s="206"/>
      <c r="C307" s="186"/>
      <c r="D307" s="9"/>
      <c r="E307" s="60" t="s">
        <v>2</v>
      </c>
      <c r="F307" s="46">
        <f>SUM(G307:J307)</f>
        <v>0</v>
      </c>
      <c r="G307" s="46">
        <v>0</v>
      </c>
      <c r="H307" s="46">
        <v>0</v>
      </c>
      <c r="I307" s="46">
        <v>0</v>
      </c>
      <c r="J307" s="46">
        <v>0</v>
      </c>
      <c r="K307" s="186"/>
      <c r="L307" s="218"/>
      <c r="M307" s="189"/>
    </row>
    <row r="308" spans="1:13" ht="26.25" customHeight="1" x14ac:dyDescent="0.25">
      <c r="A308" s="252"/>
      <c r="B308" s="206"/>
      <c r="C308" s="186"/>
      <c r="D308" s="9"/>
      <c r="E308" s="60" t="s">
        <v>3</v>
      </c>
      <c r="F308" s="46">
        <f>SUM(G308:J308)</f>
        <v>435.24</v>
      </c>
      <c r="G308" s="46">
        <f>G313+G314+G325</f>
        <v>136</v>
      </c>
      <c r="H308" s="46">
        <f>H313+H325</f>
        <v>122.5</v>
      </c>
      <c r="I308" s="46">
        <f>I313+I325</f>
        <v>33</v>
      </c>
      <c r="J308" s="46">
        <f>J313+J325</f>
        <v>143.74</v>
      </c>
      <c r="K308" s="186"/>
      <c r="L308" s="218"/>
      <c r="M308" s="189"/>
    </row>
    <row r="309" spans="1:13" ht="21" customHeight="1" x14ac:dyDescent="0.25">
      <c r="A309" s="253"/>
      <c r="B309" s="207"/>
      <c r="C309" s="187"/>
      <c r="D309" s="9"/>
      <c r="E309" s="60" t="s">
        <v>5</v>
      </c>
      <c r="F309" s="46">
        <f>SUM(G309:J309)</f>
        <v>0</v>
      </c>
      <c r="G309" s="46">
        <v>0</v>
      </c>
      <c r="H309" s="46">
        <v>0</v>
      </c>
      <c r="I309" s="46">
        <v>0</v>
      </c>
      <c r="J309" s="46">
        <v>0</v>
      </c>
      <c r="K309" s="187"/>
      <c r="L309" s="218"/>
      <c r="M309" s="190"/>
    </row>
    <row r="310" spans="1:13" ht="16.5" customHeight="1" x14ac:dyDescent="0.25">
      <c r="A310" s="155" t="s">
        <v>209</v>
      </c>
      <c r="B310" s="158" t="s">
        <v>161</v>
      </c>
      <c r="C310" s="144"/>
      <c r="D310" s="128"/>
      <c r="E310" s="73" t="s">
        <v>10</v>
      </c>
      <c r="F310" s="74">
        <f t="shared" si="98"/>
        <v>172</v>
      </c>
      <c r="G310" s="74">
        <f>SUM(G311:G315)</f>
        <v>118</v>
      </c>
      <c r="H310" s="74">
        <f>SUM(H311:H315)</f>
        <v>18</v>
      </c>
      <c r="I310" s="74">
        <f>SUM(I311:I315)</f>
        <v>18</v>
      </c>
      <c r="J310" s="74">
        <f>SUM(J311:J315)</f>
        <v>18</v>
      </c>
      <c r="K310" s="161" t="s">
        <v>110</v>
      </c>
      <c r="L310" s="161" t="s">
        <v>111</v>
      </c>
      <c r="M310" s="320" t="s">
        <v>51</v>
      </c>
    </row>
    <row r="311" spans="1:13" ht="16.5" customHeight="1" x14ac:dyDescent="0.25">
      <c r="A311" s="156"/>
      <c r="B311" s="251"/>
      <c r="C311" s="145"/>
      <c r="D311" s="21"/>
      <c r="E311" s="73" t="s">
        <v>1</v>
      </c>
      <c r="F311" s="74">
        <v>0</v>
      </c>
      <c r="G311" s="74">
        <v>0</v>
      </c>
      <c r="H311" s="74">
        <v>0</v>
      </c>
      <c r="I311" s="74">
        <v>0</v>
      </c>
      <c r="J311" s="74">
        <v>0</v>
      </c>
      <c r="K311" s="162"/>
      <c r="L311" s="162"/>
      <c r="M311" s="321"/>
    </row>
    <row r="312" spans="1:13" ht="16.5" customHeight="1" x14ac:dyDescent="0.25">
      <c r="A312" s="156"/>
      <c r="B312" s="323"/>
      <c r="C312" s="145"/>
      <c r="D312" s="143"/>
      <c r="E312" s="73" t="s">
        <v>2</v>
      </c>
      <c r="F312" s="74">
        <v>0</v>
      </c>
      <c r="G312" s="74">
        <v>0</v>
      </c>
      <c r="H312" s="74">
        <v>0</v>
      </c>
      <c r="I312" s="74">
        <v>0</v>
      </c>
      <c r="J312" s="74">
        <v>0</v>
      </c>
      <c r="K312" s="162"/>
      <c r="L312" s="162"/>
      <c r="M312" s="321"/>
    </row>
    <row r="313" spans="1:13" ht="16.5" customHeight="1" x14ac:dyDescent="0.25">
      <c r="A313" s="156"/>
      <c r="B313" s="251"/>
      <c r="C313" s="134">
        <v>1630276090</v>
      </c>
      <c r="D313" s="21"/>
      <c r="E313" s="173" t="s">
        <v>3</v>
      </c>
      <c r="F313" s="175">
        <f>G313+G314+H313+I313+J313</f>
        <v>172</v>
      </c>
      <c r="G313" s="151">
        <v>18</v>
      </c>
      <c r="H313" s="175">
        <f t="shared" ref="H313:J313" si="111">H319</f>
        <v>18</v>
      </c>
      <c r="I313" s="175">
        <f t="shared" si="111"/>
        <v>18</v>
      </c>
      <c r="J313" s="175">
        <f t="shared" si="111"/>
        <v>18</v>
      </c>
      <c r="K313" s="162"/>
      <c r="L313" s="162"/>
      <c r="M313" s="321"/>
    </row>
    <row r="314" spans="1:13" ht="21.75" customHeight="1" x14ac:dyDescent="0.25">
      <c r="A314" s="156"/>
      <c r="B314" s="251"/>
      <c r="C314" s="134" t="s">
        <v>252</v>
      </c>
      <c r="D314" s="21"/>
      <c r="E314" s="174"/>
      <c r="F314" s="176"/>
      <c r="G314" s="152">
        <v>100</v>
      </c>
      <c r="H314" s="176"/>
      <c r="I314" s="176"/>
      <c r="J314" s="176"/>
      <c r="K314" s="162"/>
      <c r="L314" s="162"/>
      <c r="M314" s="321"/>
    </row>
    <row r="315" spans="1:13" ht="16.5" customHeight="1" x14ac:dyDescent="0.25">
      <c r="A315" s="156"/>
      <c r="B315" s="254"/>
      <c r="C315" s="146"/>
      <c r="D315" s="21"/>
      <c r="E315" s="73" t="s">
        <v>5</v>
      </c>
      <c r="F315" s="74">
        <f t="shared" si="98"/>
        <v>0</v>
      </c>
      <c r="G315" s="74">
        <v>0</v>
      </c>
      <c r="H315" s="74">
        <v>0</v>
      </c>
      <c r="I315" s="74">
        <v>0</v>
      </c>
      <c r="J315" s="74">
        <v>0</v>
      </c>
      <c r="K315" s="163"/>
      <c r="L315" s="163"/>
      <c r="M315" s="322"/>
    </row>
    <row r="316" spans="1:13" ht="22.5" customHeight="1" x14ac:dyDescent="0.25">
      <c r="A316" s="155" t="s">
        <v>210</v>
      </c>
      <c r="B316" s="158" t="s">
        <v>162</v>
      </c>
      <c r="C316" s="142"/>
      <c r="D316" s="128"/>
      <c r="E316" s="73" t="s">
        <v>10</v>
      </c>
      <c r="F316" s="74">
        <f>SUM(G316:J316)</f>
        <v>172</v>
      </c>
      <c r="G316" s="74">
        <f>SUM(G317:G321)</f>
        <v>118</v>
      </c>
      <c r="H316" s="74">
        <f t="shared" ref="H316:J316" si="112">SUM(H317:H321)</f>
        <v>18</v>
      </c>
      <c r="I316" s="74">
        <f t="shared" si="112"/>
        <v>18</v>
      </c>
      <c r="J316" s="74">
        <f t="shared" si="112"/>
        <v>18</v>
      </c>
      <c r="K316" s="161" t="s">
        <v>110</v>
      </c>
      <c r="L316" s="161" t="s">
        <v>111</v>
      </c>
      <c r="M316" s="320" t="s">
        <v>51</v>
      </c>
    </row>
    <row r="317" spans="1:13" ht="22.5" customHeight="1" x14ac:dyDescent="0.25">
      <c r="A317" s="156"/>
      <c r="B317" s="251"/>
      <c r="C317" s="136"/>
      <c r="D317" s="21"/>
      <c r="E317" s="73" t="s">
        <v>1</v>
      </c>
      <c r="F317" s="74">
        <f t="shared" ref="F317:F321" si="113">SUM(G317:J317)</f>
        <v>0</v>
      </c>
      <c r="G317" s="74">
        <v>0</v>
      </c>
      <c r="H317" s="74">
        <v>0</v>
      </c>
      <c r="I317" s="74">
        <v>0</v>
      </c>
      <c r="J317" s="74">
        <v>0</v>
      </c>
      <c r="K317" s="162"/>
      <c r="L317" s="162"/>
      <c r="M317" s="321"/>
    </row>
    <row r="318" spans="1:13" ht="22.5" customHeight="1" x14ac:dyDescent="0.25">
      <c r="A318" s="156"/>
      <c r="B318" s="251"/>
      <c r="D318" s="21"/>
      <c r="E318" s="73" t="s">
        <v>2</v>
      </c>
      <c r="F318" s="74">
        <f t="shared" si="113"/>
        <v>0</v>
      </c>
      <c r="G318" s="74">
        <v>0</v>
      </c>
      <c r="H318" s="74">
        <v>0</v>
      </c>
      <c r="I318" s="74">
        <v>0</v>
      </c>
      <c r="J318" s="74">
        <v>0</v>
      </c>
      <c r="K318" s="162"/>
      <c r="L318" s="162"/>
      <c r="M318" s="321"/>
    </row>
    <row r="319" spans="1:13" ht="22.5" customHeight="1" x14ac:dyDescent="0.25">
      <c r="A319" s="156"/>
      <c r="B319" s="251"/>
      <c r="C319" s="148" t="s">
        <v>252</v>
      </c>
      <c r="D319" s="21"/>
      <c r="E319" s="173" t="s">
        <v>3</v>
      </c>
      <c r="F319" s="175">
        <f t="shared" si="113"/>
        <v>154</v>
      </c>
      <c r="G319" s="64">
        <v>100</v>
      </c>
      <c r="H319" s="175">
        <v>18</v>
      </c>
      <c r="I319" s="175">
        <v>18</v>
      </c>
      <c r="J319" s="175">
        <v>18</v>
      </c>
      <c r="K319" s="162"/>
      <c r="L319" s="162"/>
      <c r="M319" s="321"/>
    </row>
    <row r="320" spans="1:13" ht="22.5" customHeight="1" x14ac:dyDescent="0.25">
      <c r="A320" s="156"/>
      <c r="B320" s="251"/>
      <c r="C320" s="148">
        <v>1630276090</v>
      </c>
      <c r="D320" s="21"/>
      <c r="E320" s="174"/>
      <c r="F320" s="176"/>
      <c r="G320" s="64">
        <v>18</v>
      </c>
      <c r="H320" s="176"/>
      <c r="I320" s="176"/>
      <c r="J320" s="176"/>
      <c r="K320" s="162"/>
      <c r="L320" s="162"/>
      <c r="M320" s="321"/>
    </row>
    <row r="321" spans="1:13" ht="18.75" customHeight="1" x14ac:dyDescent="0.25">
      <c r="A321" s="156"/>
      <c r="B321" s="254"/>
      <c r="D321" s="21"/>
      <c r="E321" s="73" t="s">
        <v>5</v>
      </c>
      <c r="F321" s="74">
        <f t="shared" si="113"/>
        <v>0</v>
      </c>
      <c r="G321" s="64">
        <v>0</v>
      </c>
      <c r="H321" s="74">
        <v>0</v>
      </c>
      <c r="I321" s="74">
        <v>0</v>
      </c>
      <c r="J321" s="74">
        <v>0</v>
      </c>
      <c r="K321" s="163"/>
      <c r="L321" s="163"/>
      <c r="M321" s="322"/>
    </row>
    <row r="322" spans="1:13" ht="16.5" customHeight="1" x14ac:dyDescent="0.25">
      <c r="A322" s="229" t="s">
        <v>95</v>
      </c>
      <c r="B322" s="158" t="s">
        <v>163</v>
      </c>
      <c r="C322" s="161">
        <v>1630276080</v>
      </c>
      <c r="D322" s="25"/>
      <c r="E322" s="73" t="s">
        <v>10</v>
      </c>
      <c r="F322" s="74">
        <f t="shared" ref="F322:F331" si="114">SUM(G322:J322)</f>
        <v>263.24</v>
      </c>
      <c r="G322" s="64">
        <f>SUM(G323:G326)</f>
        <v>18</v>
      </c>
      <c r="H322" s="74">
        <f t="shared" ref="H322:J322" si="115">SUM(H323:H326)</f>
        <v>104.5</v>
      </c>
      <c r="I322" s="74">
        <f t="shared" si="115"/>
        <v>15</v>
      </c>
      <c r="J322" s="74">
        <f t="shared" si="115"/>
        <v>125.74</v>
      </c>
      <c r="K322" s="211" t="s">
        <v>110</v>
      </c>
      <c r="L322" s="214" t="s">
        <v>92</v>
      </c>
      <c r="M322" s="245" t="s">
        <v>51</v>
      </c>
    </row>
    <row r="323" spans="1:13" ht="16.5" customHeight="1" x14ac:dyDescent="0.25">
      <c r="A323" s="230"/>
      <c r="B323" s="251"/>
      <c r="C323" s="162"/>
      <c r="D323" s="21"/>
      <c r="E323" s="73" t="s">
        <v>1</v>
      </c>
      <c r="F323" s="74">
        <f t="shared" si="114"/>
        <v>0</v>
      </c>
      <c r="G323" s="64">
        <v>0</v>
      </c>
      <c r="H323" s="74">
        <v>0</v>
      </c>
      <c r="I323" s="74">
        <v>0</v>
      </c>
      <c r="J323" s="74">
        <v>0</v>
      </c>
      <c r="K323" s="212"/>
      <c r="L323" s="214"/>
      <c r="M323" s="246"/>
    </row>
    <row r="324" spans="1:13" ht="16.5" customHeight="1" x14ac:dyDescent="0.25">
      <c r="A324" s="230"/>
      <c r="B324" s="251"/>
      <c r="C324" s="162"/>
      <c r="D324" s="21"/>
      <c r="E324" s="73" t="s">
        <v>2</v>
      </c>
      <c r="F324" s="74">
        <f t="shared" si="114"/>
        <v>0</v>
      </c>
      <c r="G324" s="64">
        <v>0</v>
      </c>
      <c r="H324" s="74">
        <v>0</v>
      </c>
      <c r="I324" s="74">
        <v>0</v>
      </c>
      <c r="J324" s="74">
        <v>0</v>
      </c>
      <c r="K324" s="212"/>
      <c r="L324" s="214"/>
      <c r="M324" s="246"/>
    </row>
    <row r="325" spans="1:13" ht="16.5" customHeight="1" x14ac:dyDescent="0.25">
      <c r="A325" s="230"/>
      <c r="B325" s="251"/>
      <c r="C325" s="162"/>
      <c r="D325" s="21"/>
      <c r="E325" s="73" t="s">
        <v>3</v>
      </c>
      <c r="F325" s="74">
        <f t="shared" si="114"/>
        <v>263.24</v>
      </c>
      <c r="G325" s="64">
        <f>G330+G335+G340</f>
        <v>18</v>
      </c>
      <c r="H325" s="74">
        <f t="shared" ref="H325:J325" si="116">H330+H335+H340</f>
        <v>104.5</v>
      </c>
      <c r="I325" s="74">
        <f t="shared" si="116"/>
        <v>15</v>
      </c>
      <c r="J325" s="74">
        <f t="shared" si="116"/>
        <v>125.74</v>
      </c>
      <c r="K325" s="212"/>
      <c r="L325" s="214"/>
      <c r="M325" s="246"/>
    </row>
    <row r="326" spans="1:13" ht="19.5" customHeight="1" x14ac:dyDescent="0.25">
      <c r="A326" s="230"/>
      <c r="B326" s="254"/>
      <c r="C326" s="163"/>
      <c r="D326" s="21"/>
      <c r="E326" s="73" t="s">
        <v>5</v>
      </c>
      <c r="F326" s="74">
        <f t="shared" si="114"/>
        <v>0</v>
      </c>
      <c r="G326" s="74">
        <v>0</v>
      </c>
      <c r="H326" s="74">
        <v>0</v>
      </c>
      <c r="I326" s="74">
        <v>0</v>
      </c>
      <c r="J326" s="74">
        <v>0</v>
      </c>
      <c r="K326" s="213"/>
      <c r="L326" s="214"/>
      <c r="M326" s="247"/>
    </row>
    <row r="327" spans="1:13" ht="32.25" customHeight="1" x14ac:dyDescent="0.25">
      <c r="A327" s="229" t="s">
        <v>211</v>
      </c>
      <c r="B327" s="158" t="s">
        <v>164</v>
      </c>
      <c r="C327" s="161">
        <v>1630276080</v>
      </c>
      <c r="D327" s="25"/>
      <c r="E327" s="73" t="s">
        <v>10</v>
      </c>
      <c r="F327" s="74">
        <f t="shared" si="114"/>
        <v>66</v>
      </c>
      <c r="G327" s="74">
        <f>SUM(G328:G331)</f>
        <v>18</v>
      </c>
      <c r="H327" s="74">
        <f t="shared" ref="H327:J327" si="117">SUM(H328:H331)</f>
        <v>18</v>
      </c>
      <c r="I327" s="74">
        <f t="shared" si="117"/>
        <v>15</v>
      </c>
      <c r="J327" s="74">
        <f t="shared" si="117"/>
        <v>15</v>
      </c>
      <c r="K327" s="211" t="s">
        <v>110</v>
      </c>
      <c r="L327" s="214" t="s">
        <v>92</v>
      </c>
      <c r="M327" s="245" t="s">
        <v>51</v>
      </c>
    </row>
    <row r="328" spans="1:13" ht="24" customHeight="1" x14ac:dyDescent="0.25">
      <c r="A328" s="230"/>
      <c r="B328" s="251"/>
      <c r="C328" s="162"/>
      <c r="D328" s="21"/>
      <c r="E328" s="73" t="s">
        <v>1</v>
      </c>
      <c r="F328" s="74">
        <f t="shared" si="114"/>
        <v>0</v>
      </c>
      <c r="G328" s="74">
        <v>0</v>
      </c>
      <c r="H328" s="74">
        <v>0</v>
      </c>
      <c r="I328" s="74">
        <v>0</v>
      </c>
      <c r="J328" s="74">
        <v>0</v>
      </c>
      <c r="K328" s="212"/>
      <c r="L328" s="214"/>
      <c r="M328" s="246"/>
    </row>
    <row r="329" spans="1:13" ht="43.5" customHeight="1" x14ac:dyDescent="0.25">
      <c r="A329" s="230"/>
      <c r="B329" s="251"/>
      <c r="C329" s="162"/>
      <c r="D329" s="21"/>
      <c r="E329" s="73" t="s">
        <v>2</v>
      </c>
      <c r="F329" s="74">
        <f t="shared" si="114"/>
        <v>0</v>
      </c>
      <c r="G329" s="74">
        <v>0</v>
      </c>
      <c r="H329" s="74">
        <v>0</v>
      </c>
      <c r="I329" s="74">
        <v>0</v>
      </c>
      <c r="J329" s="74">
        <v>0</v>
      </c>
      <c r="K329" s="212"/>
      <c r="L329" s="214"/>
      <c r="M329" s="246"/>
    </row>
    <row r="330" spans="1:13" ht="30.75" customHeight="1" x14ac:dyDescent="0.25">
      <c r="A330" s="230"/>
      <c r="B330" s="251"/>
      <c r="C330" s="162"/>
      <c r="D330" s="21"/>
      <c r="E330" s="73" t="s">
        <v>3</v>
      </c>
      <c r="F330" s="74">
        <f t="shared" si="114"/>
        <v>66</v>
      </c>
      <c r="G330" s="74">
        <v>18</v>
      </c>
      <c r="H330" s="74">
        <v>18</v>
      </c>
      <c r="I330" s="74">
        <v>15</v>
      </c>
      <c r="J330" s="74">
        <v>15</v>
      </c>
      <c r="K330" s="212"/>
      <c r="L330" s="214"/>
      <c r="M330" s="246"/>
    </row>
    <row r="331" spans="1:13" ht="34.5" customHeight="1" x14ac:dyDescent="0.25">
      <c r="A331" s="230"/>
      <c r="B331" s="254"/>
      <c r="C331" s="163"/>
      <c r="D331" s="21"/>
      <c r="E331" s="73" t="s">
        <v>5</v>
      </c>
      <c r="F331" s="74">
        <f t="shared" si="114"/>
        <v>0</v>
      </c>
      <c r="G331" s="74">
        <v>0</v>
      </c>
      <c r="H331" s="74">
        <v>0</v>
      </c>
      <c r="I331" s="74">
        <v>0</v>
      </c>
      <c r="J331" s="74">
        <v>0</v>
      </c>
      <c r="K331" s="213"/>
      <c r="L331" s="214"/>
      <c r="M331" s="247"/>
    </row>
    <row r="332" spans="1:13" ht="33.75" customHeight="1" x14ac:dyDescent="0.25">
      <c r="A332" s="342" t="s">
        <v>212</v>
      </c>
      <c r="B332" s="158" t="s">
        <v>93</v>
      </c>
      <c r="C332" s="161">
        <v>1630276080</v>
      </c>
      <c r="D332" s="25"/>
      <c r="E332" s="73" t="s">
        <v>10</v>
      </c>
      <c r="F332" s="74">
        <f t="shared" ref="F332:F336" si="118">SUM(G332:J332)</f>
        <v>147.24</v>
      </c>
      <c r="G332" s="74">
        <f>SUM(G333:G336)</f>
        <v>0</v>
      </c>
      <c r="H332" s="74">
        <f t="shared" ref="H332:J332" si="119">SUM(H333:H336)</f>
        <v>61.5</v>
      </c>
      <c r="I332" s="74">
        <f t="shared" si="119"/>
        <v>0</v>
      </c>
      <c r="J332" s="74">
        <f t="shared" si="119"/>
        <v>85.74</v>
      </c>
      <c r="K332" s="214" t="s">
        <v>91</v>
      </c>
      <c r="L332" s="214" t="s">
        <v>92</v>
      </c>
      <c r="M332" s="29"/>
    </row>
    <row r="333" spans="1:13" ht="33" customHeight="1" x14ac:dyDescent="0.25">
      <c r="A333" s="342"/>
      <c r="B333" s="251"/>
      <c r="C333" s="162"/>
      <c r="D333" s="21"/>
      <c r="E333" s="73" t="s">
        <v>1</v>
      </c>
      <c r="F333" s="74">
        <f t="shared" si="118"/>
        <v>0</v>
      </c>
      <c r="G333" s="74">
        <v>0</v>
      </c>
      <c r="H333" s="74">
        <v>0</v>
      </c>
      <c r="I333" s="74">
        <v>0</v>
      </c>
      <c r="J333" s="74">
        <v>0</v>
      </c>
      <c r="K333" s="214"/>
      <c r="L333" s="214"/>
      <c r="M333" s="29"/>
    </row>
    <row r="334" spans="1:13" ht="30" customHeight="1" x14ac:dyDescent="0.25">
      <c r="A334" s="342"/>
      <c r="B334" s="251"/>
      <c r="C334" s="162"/>
      <c r="D334" s="21"/>
      <c r="E334" s="73" t="s">
        <v>2</v>
      </c>
      <c r="F334" s="74">
        <f t="shared" si="118"/>
        <v>0</v>
      </c>
      <c r="G334" s="74">
        <v>0</v>
      </c>
      <c r="H334" s="74">
        <v>0</v>
      </c>
      <c r="I334" s="74">
        <v>0</v>
      </c>
      <c r="J334" s="74">
        <v>0</v>
      </c>
      <c r="K334" s="214"/>
      <c r="L334" s="214"/>
      <c r="M334" s="29"/>
    </row>
    <row r="335" spans="1:13" ht="20.25" customHeight="1" x14ac:dyDescent="0.25">
      <c r="A335" s="342"/>
      <c r="B335" s="251"/>
      <c r="C335" s="162"/>
      <c r="D335" s="21"/>
      <c r="E335" s="73" t="s">
        <v>3</v>
      </c>
      <c r="F335" s="74">
        <f t="shared" si="118"/>
        <v>147.24</v>
      </c>
      <c r="G335" s="74">
        <v>0</v>
      </c>
      <c r="H335" s="74">
        <v>61.5</v>
      </c>
      <c r="I335" s="74">
        <v>0</v>
      </c>
      <c r="J335" s="74">
        <v>85.74</v>
      </c>
      <c r="K335" s="214"/>
      <c r="L335" s="214"/>
      <c r="M335" s="29"/>
    </row>
    <row r="336" spans="1:13" ht="30.75" customHeight="1" x14ac:dyDescent="0.25">
      <c r="A336" s="342"/>
      <c r="B336" s="251"/>
      <c r="C336" s="162"/>
      <c r="D336" s="24"/>
      <c r="E336" s="75" t="s">
        <v>5</v>
      </c>
      <c r="F336" s="76">
        <f t="shared" si="118"/>
        <v>0</v>
      </c>
      <c r="G336" s="76">
        <v>0</v>
      </c>
      <c r="H336" s="76">
        <v>0</v>
      </c>
      <c r="I336" s="76">
        <v>0</v>
      </c>
      <c r="J336" s="76">
        <v>0</v>
      </c>
      <c r="K336" s="211"/>
      <c r="L336" s="211"/>
      <c r="M336" s="29"/>
    </row>
    <row r="337" spans="1:15" ht="22.5" customHeight="1" x14ac:dyDescent="0.25">
      <c r="A337" s="248" t="s">
        <v>213</v>
      </c>
      <c r="B337" s="255" t="s">
        <v>94</v>
      </c>
      <c r="C337" s="242">
        <v>1630276080</v>
      </c>
      <c r="D337" s="21"/>
      <c r="E337" s="73" t="s">
        <v>10</v>
      </c>
      <c r="F337" s="74">
        <f t="shared" ref="F337:F341" si="120">SUM(G337:J337)</f>
        <v>50</v>
      </c>
      <c r="G337" s="74">
        <v>0</v>
      </c>
      <c r="H337" s="74">
        <f t="shared" ref="H337:J337" si="121">SUM(H338:H341)</f>
        <v>25</v>
      </c>
      <c r="I337" s="74">
        <f t="shared" si="121"/>
        <v>0</v>
      </c>
      <c r="J337" s="74">
        <f t="shared" si="121"/>
        <v>25</v>
      </c>
      <c r="K337" s="214" t="s">
        <v>91</v>
      </c>
      <c r="L337" s="214" t="s">
        <v>92</v>
      </c>
      <c r="M337" s="245"/>
    </row>
    <row r="338" spans="1:15" ht="30" customHeight="1" x14ac:dyDescent="0.25">
      <c r="A338" s="249"/>
      <c r="B338" s="255"/>
      <c r="C338" s="242"/>
      <c r="D338" s="21"/>
      <c r="E338" s="73" t="s">
        <v>1</v>
      </c>
      <c r="F338" s="74">
        <f t="shared" si="120"/>
        <v>0</v>
      </c>
      <c r="G338" s="74">
        <v>0</v>
      </c>
      <c r="H338" s="74">
        <v>0</v>
      </c>
      <c r="I338" s="74">
        <v>0</v>
      </c>
      <c r="J338" s="74">
        <v>0</v>
      </c>
      <c r="K338" s="214"/>
      <c r="L338" s="214"/>
      <c r="M338" s="246"/>
    </row>
    <row r="339" spans="1:15" ht="30.75" customHeight="1" x14ac:dyDescent="0.25">
      <c r="A339" s="249"/>
      <c r="B339" s="255"/>
      <c r="C339" s="242"/>
      <c r="D339" s="21"/>
      <c r="E339" s="73" t="s">
        <v>2</v>
      </c>
      <c r="F339" s="74">
        <f t="shared" si="120"/>
        <v>0</v>
      </c>
      <c r="G339" s="74">
        <v>0</v>
      </c>
      <c r="H339" s="74">
        <v>0</v>
      </c>
      <c r="I339" s="74">
        <v>0</v>
      </c>
      <c r="J339" s="74">
        <v>0</v>
      </c>
      <c r="K339" s="214"/>
      <c r="L339" s="214"/>
      <c r="M339" s="246"/>
    </row>
    <row r="340" spans="1:15" ht="36.75" customHeight="1" x14ac:dyDescent="0.25">
      <c r="A340" s="249"/>
      <c r="B340" s="255"/>
      <c r="C340" s="242"/>
      <c r="D340" s="21"/>
      <c r="E340" s="73" t="s">
        <v>3</v>
      </c>
      <c r="F340" s="74">
        <f t="shared" si="120"/>
        <v>50</v>
      </c>
      <c r="G340" s="74">
        <v>0</v>
      </c>
      <c r="H340" s="74">
        <v>25</v>
      </c>
      <c r="I340" s="74">
        <v>0</v>
      </c>
      <c r="J340" s="74">
        <v>25</v>
      </c>
      <c r="K340" s="214"/>
      <c r="L340" s="214"/>
      <c r="M340" s="246"/>
    </row>
    <row r="341" spans="1:15" ht="31.5" customHeight="1" x14ac:dyDescent="0.25">
      <c r="A341" s="250"/>
      <c r="B341" s="255"/>
      <c r="C341" s="242"/>
      <c r="D341" s="21"/>
      <c r="E341" s="73" t="s">
        <v>5</v>
      </c>
      <c r="F341" s="74">
        <f t="shared" si="120"/>
        <v>0</v>
      </c>
      <c r="G341" s="74">
        <v>0</v>
      </c>
      <c r="H341" s="74">
        <v>0</v>
      </c>
      <c r="I341" s="74">
        <v>0</v>
      </c>
      <c r="J341" s="74">
        <v>0</v>
      </c>
      <c r="K341" s="214"/>
      <c r="L341" s="214"/>
      <c r="M341" s="247"/>
    </row>
    <row r="342" spans="1:15" s="19" customFormat="1" x14ac:dyDescent="0.25">
      <c r="A342" s="335" t="s">
        <v>74</v>
      </c>
      <c r="B342" s="194" t="s">
        <v>167</v>
      </c>
      <c r="C342" s="218">
        <v>1630300000</v>
      </c>
      <c r="D342" s="9"/>
      <c r="E342" s="60" t="s">
        <v>10</v>
      </c>
      <c r="F342" s="46">
        <f t="shared" ref="F342:F386" si="122">SUM(G342:J342)</f>
        <v>572.79</v>
      </c>
      <c r="G342" s="46">
        <f>SUM(G343:G346)</f>
        <v>147.19999999999999</v>
      </c>
      <c r="H342" s="46">
        <f t="shared" ref="H342" si="123">SUM(H343:H346)</f>
        <v>173.5</v>
      </c>
      <c r="I342" s="46">
        <f t="shared" ref="I342" si="124">SUM(I343:I346)</f>
        <v>49</v>
      </c>
      <c r="J342" s="46">
        <f t="shared" ref="J342" si="125">SUM(J343:J346)</f>
        <v>203.09</v>
      </c>
      <c r="K342" s="218"/>
      <c r="L342" s="218" t="s">
        <v>92</v>
      </c>
      <c r="M342" s="188"/>
    </row>
    <row r="343" spans="1:15" s="19" customFormat="1" x14ac:dyDescent="0.25">
      <c r="A343" s="335"/>
      <c r="B343" s="194"/>
      <c r="C343" s="218"/>
      <c r="D343" s="9"/>
      <c r="E343" s="60" t="s">
        <v>1</v>
      </c>
      <c r="F343" s="46">
        <f t="shared" si="122"/>
        <v>0</v>
      </c>
      <c r="G343" s="46">
        <f t="shared" ref="G343:J343" si="126">G378+G383</f>
        <v>0</v>
      </c>
      <c r="H343" s="46">
        <f t="shared" si="126"/>
        <v>0</v>
      </c>
      <c r="I343" s="46">
        <f t="shared" si="126"/>
        <v>0</v>
      </c>
      <c r="J343" s="46">
        <f t="shared" si="126"/>
        <v>0</v>
      </c>
      <c r="K343" s="218"/>
      <c r="L343" s="218"/>
      <c r="M343" s="189"/>
    </row>
    <row r="344" spans="1:15" s="19" customFormat="1" x14ac:dyDescent="0.25">
      <c r="A344" s="335"/>
      <c r="B344" s="194"/>
      <c r="C344" s="218"/>
      <c r="D344" s="9"/>
      <c r="E344" s="60" t="s">
        <v>2</v>
      </c>
      <c r="F344" s="46">
        <f t="shared" si="122"/>
        <v>0</v>
      </c>
      <c r="G344" s="46">
        <f t="shared" ref="G344:J344" si="127">G379+G384</f>
        <v>0</v>
      </c>
      <c r="H344" s="46">
        <f t="shared" si="127"/>
        <v>0</v>
      </c>
      <c r="I344" s="46">
        <f t="shared" si="127"/>
        <v>0</v>
      </c>
      <c r="J344" s="46">
        <f t="shared" si="127"/>
        <v>0</v>
      </c>
      <c r="K344" s="218"/>
      <c r="L344" s="218"/>
      <c r="M344" s="189"/>
    </row>
    <row r="345" spans="1:15" s="19" customFormat="1" x14ac:dyDescent="0.25">
      <c r="A345" s="335"/>
      <c r="B345" s="194"/>
      <c r="C345" s="218"/>
      <c r="D345" s="9"/>
      <c r="E345" s="60" t="s">
        <v>3</v>
      </c>
      <c r="F345" s="46">
        <f t="shared" si="122"/>
        <v>572.79</v>
      </c>
      <c r="G345" s="46">
        <f>G350+G365+G375</f>
        <v>147.19999999999999</v>
      </c>
      <c r="H345" s="46">
        <f t="shared" ref="H345:J345" si="128">H350+H365+H375</f>
        <v>173.5</v>
      </c>
      <c r="I345" s="46">
        <f t="shared" si="128"/>
        <v>49</v>
      </c>
      <c r="J345" s="46">
        <f t="shared" si="128"/>
        <v>203.09</v>
      </c>
      <c r="K345" s="218"/>
      <c r="L345" s="218"/>
      <c r="M345" s="189"/>
    </row>
    <row r="346" spans="1:15" s="19" customFormat="1" x14ac:dyDescent="0.25">
      <c r="A346" s="335"/>
      <c r="B346" s="194"/>
      <c r="C346" s="218"/>
      <c r="D346" s="9"/>
      <c r="E346" s="60" t="s">
        <v>5</v>
      </c>
      <c r="F346" s="46">
        <f t="shared" si="122"/>
        <v>0</v>
      </c>
      <c r="G346" s="46">
        <f>G381+G386</f>
        <v>0</v>
      </c>
      <c r="H346" s="46">
        <f t="shared" ref="H346:J346" si="129">H381+H386</f>
        <v>0</v>
      </c>
      <c r="I346" s="46">
        <f t="shared" si="129"/>
        <v>0</v>
      </c>
      <c r="J346" s="46">
        <f t="shared" si="129"/>
        <v>0</v>
      </c>
      <c r="K346" s="218"/>
      <c r="L346" s="218"/>
      <c r="M346" s="190"/>
      <c r="O346" s="20"/>
    </row>
    <row r="347" spans="1:15" s="19" customFormat="1" ht="21.75" customHeight="1" x14ac:dyDescent="0.25">
      <c r="A347" s="257" t="s">
        <v>96</v>
      </c>
      <c r="B347" s="255" t="s">
        <v>173</v>
      </c>
      <c r="C347" s="256" t="s">
        <v>174</v>
      </c>
      <c r="D347" s="77" t="s">
        <v>168</v>
      </c>
      <c r="E347" s="73" t="s">
        <v>10</v>
      </c>
      <c r="F347" s="78">
        <f>G347+H347+I347+J347</f>
        <v>316.58000000000004</v>
      </c>
      <c r="G347" s="79">
        <f>G349+G350</f>
        <v>88.9</v>
      </c>
      <c r="H347" s="79">
        <f t="shared" ref="H347:J347" si="130">H349+H350</f>
        <v>105.2</v>
      </c>
      <c r="I347" s="79">
        <f t="shared" si="130"/>
        <v>0</v>
      </c>
      <c r="J347" s="79">
        <f t="shared" si="130"/>
        <v>122.48</v>
      </c>
      <c r="K347" s="214" t="s">
        <v>91</v>
      </c>
      <c r="L347" s="214" t="s">
        <v>100</v>
      </c>
      <c r="M347" s="214" t="s">
        <v>101</v>
      </c>
    </row>
    <row r="348" spans="1:15" s="19" customFormat="1" ht="31.5" x14ac:dyDescent="0.25">
      <c r="A348" s="258"/>
      <c r="B348" s="255"/>
      <c r="C348" s="256"/>
      <c r="D348" s="77" t="s">
        <v>1</v>
      </c>
      <c r="E348" s="73" t="s">
        <v>1</v>
      </c>
      <c r="F348" s="78">
        <v>0</v>
      </c>
      <c r="G348" s="74">
        <v>0</v>
      </c>
      <c r="H348" s="74">
        <v>0</v>
      </c>
      <c r="I348" s="74">
        <v>0</v>
      </c>
      <c r="J348" s="74">
        <v>0</v>
      </c>
      <c r="K348" s="241"/>
      <c r="L348" s="241"/>
      <c r="M348" s="241"/>
    </row>
    <row r="349" spans="1:15" s="19" customFormat="1" ht="31.5" x14ac:dyDescent="0.25">
      <c r="A349" s="258"/>
      <c r="B349" s="255"/>
      <c r="C349" s="256"/>
      <c r="D349" s="77" t="s">
        <v>2</v>
      </c>
      <c r="E349" s="73" t="s">
        <v>2</v>
      </c>
      <c r="F349" s="78">
        <v>0</v>
      </c>
      <c r="G349" s="74">
        <v>0</v>
      </c>
      <c r="H349" s="74">
        <v>0</v>
      </c>
      <c r="I349" s="74">
        <v>0</v>
      </c>
      <c r="J349" s="74">
        <v>0</v>
      </c>
      <c r="K349" s="241"/>
      <c r="L349" s="241"/>
      <c r="M349" s="241"/>
    </row>
    <row r="350" spans="1:15" s="19" customFormat="1" ht="31.5" x14ac:dyDescent="0.25">
      <c r="A350" s="258"/>
      <c r="B350" s="255"/>
      <c r="C350" s="256"/>
      <c r="D350" s="77" t="s">
        <v>3</v>
      </c>
      <c r="E350" s="73" t="s">
        <v>3</v>
      </c>
      <c r="F350" s="78">
        <f>G350+H350+I350+J350</f>
        <v>316.58000000000004</v>
      </c>
      <c r="G350" s="79">
        <f>G355+G360</f>
        <v>88.9</v>
      </c>
      <c r="H350" s="79">
        <f t="shared" ref="H350:J350" si="131">H355+H360</f>
        <v>105.2</v>
      </c>
      <c r="I350" s="79">
        <f t="shared" si="131"/>
        <v>0</v>
      </c>
      <c r="J350" s="79">
        <f t="shared" si="131"/>
        <v>122.48</v>
      </c>
      <c r="K350" s="241"/>
      <c r="L350" s="241"/>
      <c r="M350" s="241"/>
    </row>
    <row r="351" spans="1:15" s="19" customFormat="1" ht="31.5" x14ac:dyDescent="0.25">
      <c r="A351" s="258"/>
      <c r="B351" s="255"/>
      <c r="C351" s="256"/>
      <c r="D351" s="77" t="s">
        <v>5</v>
      </c>
      <c r="E351" s="73" t="s">
        <v>5</v>
      </c>
      <c r="F351" s="78">
        <v>0</v>
      </c>
      <c r="G351" s="74">
        <v>0</v>
      </c>
      <c r="H351" s="74">
        <v>0</v>
      </c>
      <c r="I351" s="74">
        <v>0</v>
      </c>
      <c r="J351" s="74">
        <v>0</v>
      </c>
      <c r="K351" s="241"/>
      <c r="L351" s="241"/>
      <c r="M351" s="241"/>
      <c r="O351" s="20"/>
    </row>
    <row r="352" spans="1:15" ht="16.5" customHeight="1" x14ac:dyDescent="0.25">
      <c r="A352" s="257" t="s">
        <v>171</v>
      </c>
      <c r="B352" s="255" t="s">
        <v>103</v>
      </c>
      <c r="C352" s="256" t="s">
        <v>174</v>
      </c>
      <c r="D352" s="77" t="s">
        <v>168</v>
      </c>
      <c r="E352" s="73" t="s">
        <v>10</v>
      </c>
      <c r="F352" s="78">
        <f>G352+H352+I352+J352</f>
        <v>150.14000000000001</v>
      </c>
      <c r="G352" s="79">
        <f>G354+G355</f>
        <v>36.299999999999997</v>
      </c>
      <c r="H352" s="79">
        <f>H354+H355</f>
        <v>52.6</v>
      </c>
      <c r="I352" s="79">
        <f>I354+I355</f>
        <v>0</v>
      </c>
      <c r="J352" s="79">
        <f>J354+J355</f>
        <v>61.24</v>
      </c>
      <c r="K352" s="214" t="s">
        <v>91</v>
      </c>
      <c r="L352" s="214" t="s">
        <v>100</v>
      </c>
      <c r="M352" s="214" t="s">
        <v>101</v>
      </c>
    </row>
    <row r="353" spans="1:13" ht="16.5" customHeight="1" x14ac:dyDescent="0.25">
      <c r="A353" s="258"/>
      <c r="B353" s="255"/>
      <c r="C353" s="256"/>
      <c r="D353" s="77" t="s">
        <v>1</v>
      </c>
      <c r="E353" s="73" t="s">
        <v>1</v>
      </c>
      <c r="F353" s="78">
        <v>0</v>
      </c>
      <c r="G353" s="74">
        <v>0</v>
      </c>
      <c r="H353" s="74">
        <v>0</v>
      </c>
      <c r="I353" s="74">
        <v>0</v>
      </c>
      <c r="J353" s="74">
        <v>0</v>
      </c>
      <c r="K353" s="241"/>
      <c r="L353" s="241"/>
      <c r="M353" s="241"/>
    </row>
    <row r="354" spans="1:13" ht="16.5" customHeight="1" x14ac:dyDescent="0.25">
      <c r="A354" s="258"/>
      <c r="B354" s="255"/>
      <c r="C354" s="256"/>
      <c r="D354" s="77" t="s">
        <v>2</v>
      </c>
      <c r="E354" s="73" t="s">
        <v>2</v>
      </c>
      <c r="F354" s="78">
        <v>0</v>
      </c>
      <c r="G354" s="74">
        <v>0</v>
      </c>
      <c r="H354" s="74">
        <v>0</v>
      </c>
      <c r="I354" s="74">
        <v>0</v>
      </c>
      <c r="J354" s="74">
        <v>0</v>
      </c>
      <c r="K354" s="241"/>
      <c r="L354" s="241"/>
      <c r="M354" s="241"/>
    </row>
    <row r="355" spans="1:13" ht="16.5" customHeight="1" x14ac:dyDescent="0.25">
      <c r="A355" s="258"/>
      <c r="B355" s="255"/>
      <c r="C355" s="256"/>
      <c r="D355" s="77" t="s">
        <v>3</v>
      </c>
      <c r="E355" s="73" t="s">
        <v>3</v>
      </c>
      <c r="F355" s="78">
        <f>G355+H355+I355+J355</f>
        <v>150.14000000000001</v>
      </c>
      <c r="G355" s="79">
        <v>36.299999999999997</v>
      </c>
      <c r="H355" s="79">
        <v>52.6</v>
      </c>
      <c r="I355" s="79">
        <v>0</v>
      </c>
      <c r="J355" s="79">
        <v>61.24</v>
      </c>
      <c r="K355" s="241"/>
      <c r="L355" s="241"/>
      <c r="M355" s="241"/>
    </row>
    <row r="356" spans="1:13" ht="16.5" customHeight="1" x14ac:dyDescent="0.25">
      <c r="A356" s="258"/>
      <c r="B356" s="255"/>
      <c r="C356" s="256"/>
      <c r="D356" s="77" t="s">
        <v>5</v>
      </c>
      <c r="E356" s="73" t="s">
        <v>5</v>
      </c>
      <c r="F356" s="78">
        <v>0</v>
      </c>
      <c r="G356" s="74">
        <v>0</v>
      </c>
      <c r="H356" s="74">
        <v>0</v>
      </c>
      <c r="I356" s="74">
        <v>0</v>
      </c>
      <c r="J356" s="74">
        <v>0</v>
      </c>
      <c r="K356" s="241"/>
      <c r="L356" s="241"/>
      <c r="M356" s="241"/>
    </row>
    <row r="357" spans="1:13" ht="24.75" customHeight="1" x14ac:dyDescent="0.25">
      <c r="A357" s="257" t="s">
        <v>172</v>
      </c>
      <c r="B357" s="255" t="s">
        <v>104</v>
      </c>
      <c r="C357" s="256" t="s">
        <v>174</v>
      </c>
      <c r="D357" s="77" t="s">
        <v>168</v>
      </c>
      <c r="E357" s="73" t="s">
        <v>10</v>
      </c>
      <c r="F357" s="78">
        <f>G357+H357+I357+J357</f>
        <v>166.44</v>
      </c>
      <c r="G357" s="79">
        <f>G359+G360</f>
        <v>52.6</v>
      </c>
      <c r="H357" s="79">
        <f>H359+H360</f>
        <v>52.6</v>
      </c>
      <c r="I357" s="79">
        <f>I359+I360</f>
        <v>0</v>
      </c>
      <c r="J357" s="79">
        <f>J359+J360</f>
        <v>61.24</v>
      </c>
      <c r="K357" s="214" t="s">
        <v>91</v>
      </c>
      <c r="L357" s="214" t="s">
        <v>100</v>
      </c>
      <c r="M357" s="214" t="s">
        <v>101</v>
      </c>
    </row>
    <row r="358" spans="1:13" ht="24" customHeight="1" x14ac:dyDescent="0.25">
      <c r="A358" s="258"/>
      <c r="B358" s="255"/>
      <c r="C358" s="256"/>
      <c r="D358" s="77" t="s">
        <v>1</v>
      </c>
      <c r="E358" s="73" t="s">
        <v>1</v>
      </c>
      <c r="F358" s="78">
        <f>G358+H358+I358+J358</f>
        <v>0</v>
      </c>
      <c r="G358" s="74">
        <v>0</v>
      </c>
      <c r="H358" s="74">
        <v>0</v>
      </c>
      <c r="I358" s="74">
        <v>0</v>
      </c>
      <c r="J358" s="74">
        <v>0</v>
      </c>
      <c r="K358" s="241"/>
      <c r="L358" s="241"/>
      <c r="M358" s="241"/>
    </row>
    <row r="359" spans="1:13" ht="16.5" customHeight="1" x14ac:dyDescent="0.25">
      <c r="A359" s="258"/>
      <c r="B359" s="255"/>
      <c r="C359" s="256"/>
      <c r="D359" s="77" t="s">
        <v>2</v>
      </c>
      <c r="E359" s="73" t="s">
        <v>2</v>
      </c>
      <c r="F359" s="78">
        <v>0</v>
      </c>
      <c r="G359" s="74">
        <v>0</v>
      </c>
      <c r="H359" s="74">
        <v>0</v>
      </c>
      <c r="I359" s="74">
        <v>0</v>
      </c>
      <c r="J359" s="74">
        <v>0</v>
      </c>
      <c r="K359" s="241"/>
      <c r="L359" s="241"/>
      <c r="M359" s="241"/>
    </row>
    <row r="360" spans="1:13" ht="20.25" customHeight="1" x14ac:dyDescent="0.25">
      <c r="A360" s="258"/>
      <c r="B360" s="255"/>
      <c r="C360" s="256"/>
      <c r="D360" s="77" t="s">
        <v>3</v>
      </c>
      <c r="E360" s="73" t="s">
        <v>3</v>
      </c>
      <c r="F360" s="78">
        <f>G360+H360+I360+J360</f>
        <v>166.44</v>
      </c>
      <c r="G360" s="79">
        <v>52.6</v>
      </c>
      <c r="H360" s="79">
        <v>52.6</v>
      </c>
      <c r="I360" s="79">
        <v>0</v>
      </c>
      <c r="J360" s="79">
        <v>61.24</v>
      </c>
      <c r="K360" s="241"/>
      <c r="L360" s="241"/>
      <c r="M360" s="241"/>
    </row>
    <row r="361" spans="1:13" ht="29.25" customHeight="1" x14ac:dyDescent="0.25">
      <c r="A361" s="258"/>
      <c r="B361" s="255"/>
      <c r="C361" s="256"/>
      <c r="D361" s="77" t="s">
        <v>5</v>
      </c>
      <c r="E361" s="73" t="s">
        <v>5</v>
      </c>
      <c r="F361" s="78">
        <v>0</v>
      </c>
      <c r="G361" s="74">
        <v>0</v>
      </c>
      <c r="H361" s="74">
        <v>0</v>
      </c>
      <c r="I361" s="74">
        <v>0</v>
      </c>
      <c r="J361" s="74">
        <v>0</v>
      </c>
      <c r="K361" s="241"/>
      <c r="L361" s="241"/>
      <c r="M361" s="241"/>
    </row>
    <row r="362" spans="1:13" ht="17.25" customHeight="1" x14ac:dyDescent="0.25">
      <c r="A362" s="257" t="s">
        <v>99</v>
      </c>
      <c r="B362" s="255" t="s">
        <v>175</v>
      </c>
      <c r="C362" s="256" t="s">
        <v>176</v>
      </c>
      <c r="D362" s="77" t="s">
        <v>168</v>
      </c>
      <c r="E362" s="73" t="s">
        <v>10</v>
      </c>
      <c r="F362" s="78">
        <f t="shared" ref="F362:F376" si="132">G362+H362+I362+J362</f>
        <v>55.709999999999994</v>
      </c>
      <c r="G362" s="79">
        <f>G364+G365</f>
        <v>5.78</v>
      </c>
      <c r="H362" s="79">
        <f>H364+H365</f>
        <v>15.78</v>
      </c>
      <c r="I362" s="79">
        <f>I364+I365</f>
        <v>15.78</v>
      </c>
      <c r="J362" s="79">
        <f>J364+J365</f>
        <v>18.37</v>
      </c>
      <c r="K362" s="214" t="s">
        <v>91</v>
      </c>
      <c r="L362" s="214" t="s">
        <v>100</v>
      </c>
      <c r="M362" s="214" t="s">
        <v>101</v>
      </c>
    </row>
    <row r="363" spans="1:13" ht="22.5" customHeight="1" x14ac:dyDescent="0.25">
      <c r="A363" s="258"/>
      <c r="B363" s="255"/>
      <c r="C363" s="256"/>
      <c r="D363" s="77" t="s">
        <v>1</v>
      </c>
      <c r="E363" s="73" t="s">
        <v>1</v>
      </c>
      <c r="F363" s="78">
        <f t="shared" si="132"/>
        <v>0</v>
      </c>
      <c r="G363" s="79">
        <v>0</v>
      </c>
      <c r="H363" s="79">
        <v>0</v>
      </c>
      <c r="I363" s="79">
        <v>0</v>
      </c>
      <c r="J363" s="79">
        <v>0</v>
      </c>
      <c r="K363" s="241"/>
      <c r="L363" s="241"/>
      <c r="M363" s="241"/>
    </row>
    <row r="364" spans="1:13" ht="22.5" customHeight="1" x14ac:dyDescent="0.25">
      <c r="A364" s="258"/>
      <c r="B364" s="255"/>
      <c r="C364" s="256"/>
      <c r="D364" s="77" t="s">
        <v>2</v>
      </c>
      <c r="E364" s="73" t="s">
        <v>2</v>
      </c>
      <c r="F364" s="78">
        <f t="shared" si="132"/>
        <v>0</v>
      </c>
      <c r="G364" s="79">
        <v>0</v>
      </c>
      <c r="H364" s="79">
        <v>0</v>
      </c>
      <c r="I364" s="79">
        <v>0</v>
      </c>
      <c r="J364" s="79">
        <v>0</v>
      </c>
      <c r="K364" s="241"/>
      <c r="L364" s="241"/>
      <c r="M364" s="241"/>
    </row>
    <row r="365" spans="1:13" ht="32.25" customHeight="1" x14ac:dyDescent="0.25">
      <c r="A365" s="258"/>
      <c r="B365" s="255"/>
      <c r="C365" s="256"/>
      <c r="D365" s="77" t="s">
        <v>3</v>
      </c>
      <c r="E365" s="73" t="s">
        <v>3</v>
      </c>
      <c r="F365" s="78">
        <f t="shared" si="132"/>
        <v>55.709999999999994</v>
      </c>
      <c r="G365" s="79">
        <f>G370</f>
        <v>5.78</v>
      </c>
      <c r="H365" s="79">
        <f t="shared" ref="H365:J365" si="133">H370</f>
        <v>15.78</v>
      </c>
      <c r="I365" s="79">
        <f t="shared" si="133"/>
        <v>15.78</v>
      </c>
      <c r="J365" s="79">
        <f t="shared" si="133"/>
        <v>18.37</v>
      </c>
      <c r="K365" s="241"/>
      <c r="L365" s="241"/>
      <c r="M365" s="241"/>
    </row>
    <row r="366" spans="1:13" ht="26.25" customHeight="1" x14ac:dyDescent="0.25">
      <c r="A366" s="258"/>
      <c r="B366" s="255"/>
      <c r="C366" s="256"/>
      <c r="D366" s="77" t="s">
        <v>5</v>
      </c>
      <c r="E366" s="73" t="s">
        <v>5</v>
      </c>
      <c r="F366" s="78">
        <f t="shared" si="132"/>
        <v>0</v>
      </c>
      <c r="G366" s="80">
        <v>0</v>
      </c>
      <c r="H366" s="80">
        <v>0</v>
      </c>
      <c r="I366" s="80">
        <v>0</v>
      </c>
      <c r="J366" s="80">
        <v>0</v>
      </c>
      <c r="K366" s="241"/>
      <c r="L366" s="241"/>
      <c r="M366" s="241"/>
    </row>
    <row r="367" spans="1:13" ht="27" customHeight="1" x14ac:dyDescent="0.25">
      <c r="A367" s="257" t="s">
        <v>177</v>
      </c>
      <c r="B367" s="255" t="s">
        <v>105</v>
      </c>
      <c r="C367" s="256" t="s">
        <v>176</v>
      </c>
      <c r="D367" s="77" t="s">
        <v>168</v>
      </c>
      <c r="E367" s="73" t="s">
        <v>10</v>
      </c>
      <c r="F367" s="78">
        <f t="shared" si="132"/>
        <v>55.709999999999994</v>
      </c>
      <c r="G367" s="79">
        <f>G369+G370</f>
        <v>5.78</v>
      </c>
      <c r="H367" s="79">
        <f>H369+H370</f>
        <v>15.78</v>
      </c>
      <c r="I367" s="79">
        <f>I369+I370</f>
        <v>15.78</v>
      </c>
      <c r="J367" s="79">
        <f>J369+J370</f>
        <v>18.37</v>
      </c>
      <c r="K367" s="214" t="s">
        <v>91</v>
      </c>
      <c r="L367" s="214" t="s">
        <v>100</v>
      </c>
      <c r="M367" s="214" t="s">
        <v>106</v>
      </c>
    </row>
    <row r="368" spans="1:13" ht="19.5" customHeight="1" x14ac:dyDescent="0.25">
      <c r="A368" s="258"/>
      <c r="B368" s="255"/>
      <c r="C368" s="256"/>
      <c r="D368" s="77" t="s">
        <v>1</v>
      </c>
      <c r="E368" s="73" t="s">
        <v>1</v>
      </c>
      <c r="F368" s="78">
        <f t="shared" si="132"/>
        <v>0</v>
      </c>
      <c r="G368" s="79">
        <v>0</v>
      </c>
      <c r="H368" s="79">
        <v>0</v>
      </c>
      <c r="I368" s="79">
        <v>0</v>
      </c>
      <c r="J368" s="79">
        <v>0</v>
      </c>
      <c r="K368" s="324"/>
      <c r="L368" s="241"/>
      <c r="M368" s="241"/>
    </row>
    <row r="369" spans="1:13" ht="18.75" customHeight="1" x14ac:dyDescent="0.25">
      <c r="A369" s="258"/>
      <c r="B369" s="255"/>
      <c r="C369" s="256"/>
      <c r="D369" s="77" t="s">
        <v>2</v>
      </c>
      <c r="E369" s="73" t="s">
        <v>2</v>
      </c>
      <c r="F369" s="78">
        <f t="shared" si="132"/>
        <v>0</v>
      </c>
      <c r="G369" s="79">
        <v>0</v>
      </c>
      <c r="H369" s="79">
        <v>0</v>
      </c>
      <c r="I369" s="79">
        <v>0</v>
      </c>
      <c r="J369" s="79">
        <v>0</v>
      </c>
      <c r="K369" s="324"/>
      <c r="L369" s="241"/>
      <c r="M369" s="241"/>
    </row>
    <row r="370" spans="1:13" ht="15" customHeight="1" x14ac:dyDescent="0.25">
      <c r="A370" s="258"/>
      <c r="B370" s="255"/>
      <c r="C370" s="256"/>
      <c r="D370" s="77" t="s">
        <v>3</v>
      </c>
      <c r="E370" s="73" t="s">
        <v>3</v>
      </c>
      <c r="F370" s="78">
        <f t="shared" si="132"/>
        <v>55.709999999999994</v>
      </c>
      <c r="G370" s="79">
        <v>5.78</v>
      </c>
      <c r="H370" s="79">
        <v>15.78</v>
      </c>
      <c r="I370" s="79">
        <v>15.78</v>
      </c>
      <c r="J370" s="79">
        <v>18.37</v>
      </c>
      <c r="K370" s="324"/>
      <c r="L370" s="241"/>
      <c r="M370" s="241"/>
    </row>
    <row r="371" spans="1:13" ht="15" customHeight="1" x14ac:dyDescent="0.25">
      <c r="A371" s="258"/>
      <c r="B371" s="255"/>
      <c r="C371" s="256"/>
      <c r="D371" s="77" t="s">
        <v>5</v>
      </c>
      <c r="E371" s="73" t="s">
        <v>5</v>
      </c>
      <c r="F371" s="78">
        <f t="shared" si="132"/>
        <v>0</v>
      </c>
      <c r="G371" s="79">
        <v>0</v>
      </c>
      <c r="H371" s="79">
        <v>0</v>
      </c>
      <c r="I371" s="79">
        <v>0</v>
      </c>
      <c r="J371" s="79">
        <v>0</v>
      </c>
      <c r="K371" s="324"/>
      <c r="L371" s="241"/>
      <c r="M371" s="241"/>
    </row>
    <row r="372" spans="1:13" ht="21" customHeight="1" x14ac:dyDescent="0.25">
      <c r="A372" s="257" t="s">
        <v>102</v>
      </c>
      <c r="B372" s="255" t="s">
        <v>169</v>
      </c>
      <c r="C372" s="256" t="s">
        <v>170</v>
      </c>
      <c r="D372" s="77" t="s">
        <v>168</v>
      </c>
      <c r="E372" s="73" t="s">
        <v>10</v>
      </c>
      <c r="F372" s="78">
        <f t="shared" si="132"/>
        <v>200.5</v>
      </c>
      <c r="G372" s="79">
        <f>G374+G375</f>
        <v>52.519999999999996</v>
      </c>
      <c r="H372" s="79">
        <f>H374+H375</f>
        <v>52.519999999999996</v>
      </c>
      <c r="I372" s="79">
        <f>I374+I375</f>
        <v>33.22</v>
      </c>
      <c r="J372" s="79">
        <f>J374+J375</f>
        <v>62.24</v>
      </c>
      <c r="K372" s="214" t="s">
        <v>91</v>
      </c>
      <c r="L372" s="214" t="s">
        <v>100</v>
      </c>
      <c r="M372" s="214" t="s">
        <v>101</v>
      </c>
    </row>
    <row r="373" spans="1:13" ht="21.75" customHeight="1" x14ac:dyDescent="0.25">
      <c r="A373" s="258"/>
      <c r="B373" s="255"/>
      <c r="C373" s="256"/>
      <c r="D373" s="77" t="s">
        <v>1</v>
      </c>
      <c r="E373" s="73" t="s">
        <v>1</v>
      </c>
      <c r="F373" s="78">
        <f t="shared" si="132"/>
        <v>0</v>
      </c>
      <c r="G373" s="74">
        <v>0</v>
      </c>
      <c r="H373" s="74">
        <v>0</v>
      </c>
      <c r="I373" s="74">
        <v>0</v>
      </c>
      <c r="J373" s="74">
        <v>0</v>
      </c>
      <c r="K373" s="241"/>
      <c r="L373" s="241"/>
      <c r="M373" s="241"/>
    </row>
    <row r="374" spans="1:13" ht="21.75" customHeight="1" x14ac:dyDescent="0.25">
      <c r="A374" s="258"/>
      <c r="B374" s="255"/>
      <c r="C374" s="256"/>
      <c r="D374" s="77" t="s">
        <v>2</v>
      </c>
      <c r="E374" s="73" t="s">
        <v>2</v>
      </c>
      <c r="F374" s="78">
        <f t="shared" si="132"/>
        <v>0</v>
      </c>
      <c r="G374" s="74">
        <v>0</v>
      </c>
      <c r="H374" s="74">
        <v>0</v>
      </c>
      <c r="I374" s="74">
        <v>0</v>
      </c>
      <c r="J374" s="74">
        <v>0</v>
      </c>
      <c r="K374" s="241"/>
      <c r="L374" s="241"/>
      <c r="M374" s="241"/>
    </row>
    <row r="375" spans="1:13" ht="19.5" customHeight="1" x14ac:dyDescent="0.25">
      <c r="A375" s="258"/>
      <c r="B375" s="255"/>
      <c r="C375" s="256"/>
      <c r="D375" s="77" t="s">
        <v>3</v>
      </c>
      <c r="E375" s="73" t="s">
        <v>3</v>
      </c>
      <c r="F375" s="78">
        <f t="shared" si="132"/>
        <v>200.5</v>
      </c>
      <c r="G375" s="79">
        <f>G380+G385</f>
        <v>52.519999999999996</v>
      </c>
      <c r="H375" s="79">
        <f t="shared" ref="H375:J375" si="134">H380+H385</f>
        <v>52.519999999999996</v>
      </c>
      <c r="I375" s="79">
        <f t="shared" si="134"/>
        <v>33.22</v>
      </c>
      <c r="J375" s="79">
        <f t="shared" si="134"/>
        <v>62.24</v>
      </c>
      <c r="K375" s="241"/>
      <c r="L375" s="241"/>
      <c r="M375" s="241"/>
    </row>
    <row r="376" spans="1:13" ht="19.5" customHeight="1" x14ac:dyDescent="0.25">
      <c r="A376" s="258"/>
      <c r="B376" s="255"/>
      <c r="C376" s="256"/>
      <c r="D376" s="77" t="s">
        <v>5</v>
      </c>
      <c r="E376" s="73" t="s">
        <v>5</v>
      </c>
      <c r="F376" s="78">
        <f t="shared" si="132"/>
        <v>0</v>
      </c>
      <c r="G376" s="74">
        <v>0</v>
      </c>
      <c r="H376" s="74">
        <v>0</v>
      </c>
      <c r="I376" s="74">
        <v>0</v>
      </c>
      <c r="J376" s="74">
        <v>0</v>
      </c>
      <c r="K376" s="241"/>
      <c r="L376" s="241"/>
      <c r="M376" s="241"/>
    </row>
    <row r="377" spans="1:13" ht="24.75" customHeight="1" x14ac:dyDescent="0.25">
      <c r="A377" s="229" t="s">
        <v>178</v>
      </c>
      <c r="B377" s="158" t="s">
        <v>97</v>
      </c>
      <c r="C377" s="242">
        <v>1630376110</v>
      </c>
      <c r="D377" s="25"/>
      <c r="E377" s="73" t="s">
        <v>10</v>
      </c>
      <c r="F377" s="74">
        <f t="shared" si="122"/>
        <v>44.93</v>
      </c>
      <c r="G377" s="74">
        <f>SUM(G378:G381)</f>
        <v>10.52</v>
      </c>
      <c r="H377" s="74">
        <f t="shared" ref="H377:J377" si="135">SUM(H378:H381)</f>
        <v>10.52</v>
      </c>
      <c r="I377" s="74">
        <f t="shared" si="135"/>
        <v>11.64</v>
      </c>
      <c r="J377" s="74">
        <f t="shared" si="135"/>
        <v>12.25</v>
      </c>
      <c r="K377" s="214" t="s">
        <v>91</v>
      </c>
      <c r="L377" s="214" t="s">
        <v>100</v>
      </c>
      <c r="M377" s="214" t="s">
        <v>101</v>
      </c>
    </row>
    <row r="378" spans="1:13" ht="27" customHeight="1" x14ac:dyDescent="0.25">
      <c r="A378" s="230"/>
      <c r="B378" s="251"/>
      <c r="C378" s="242"/>
      <c r="D378" s="21"/>
      <c r="E378" s="73" t="s">
        <v>1</v>
      </c>
      <c r="F378" s="74">
        <f t="shared" si="122"/>
        <v>0</v>
      </c>
      <c r="G378" s="74">
        <v>0</v>
      </c>
      <c r="H378" s="74">
        <v>0</v>
      </c>
      <c r="I378" s="74">
        <v>0</v>
      </c>
      <c r="J378" s="74">
        <v>0</v>
      </c>
      <c r="K378" s="241"/>
      <c r="L378" s="241"/>
      <c r="M378" s="241"/>
    </row>
    <row r="379" spans="1:13" ht="21" customHeight="1" x14ac:dyDescent="0.25">
      <c r="A379" s="230"/>
      <c r="B379" s="251"/>
      <c r="C379" s="242"/>
      <c r="D379" s="21"/>
      <c r="E379" s="73" t="s">
        <v>2</v>
      </c>
      <c r="F379" s="74">
        <f t="shared" si="122"/>
        <v>0</v>
      </c>
      <c r="G379" s="74">
        <v>0</v>
      </c>
      <c r="H379" s="74">
        <v>0</v>
      </c>
      <c r="I379" s="74">
        <v>0</v>
      </c>
      <c r="J379" s="74">
        <v>0</v>
      </c>
      <c r="K379" s="241"/>
      <c r="L379" s="241"/>
      <c r="M379" s="241"/>
    </row>
    <row r="380" spans="1:13" ht="18.75" customHeight="1" x14ac:dyDescent="0.25">
      <c r="A380" s="230"/>
      <c r="B380" s="251"/>
      <c r="C380" s="242"/>
      <c r="D380" s="21"/>
      <c r="E380" s="73" t="s">
        <v>3</v>
      </c>
      <c r="F380" s="74">
        <f t="shared" si="122"/>
        <v>44.93</v>
      </c>
      <c r="G380" s="74">
        <v>10.52</v>
      </c>
      <c r="H380" s="74">
        <v>10.52</v>
      </c>
      <c r="I380" s="74">
        <v>11.64</v>
      </c>
      <c r="J380" s="74">
        <v>12.25</v>
      </c>
      <c r="K380" s="241"/>
      <c r="L380" s="241"/>
      <c r="M380" s="241"/>
    </row>
    <row r="381" spans="1:13" ht="17.25" customHeight="1" x14ac:dyDescent="0.25">
      <c r="A381" s="230"/>
      <c r="B381" s="254"/>
      <c r="C381" s="242"/>
      <c r="D381" s="21"/>
      <c r="E381" s="73" t="s">
        <v>5</v>
      </c>
      <c r="F381" s="74">
        <f t="shared" si="122"/>
        <v>0</v>
      </c>
      <c r="G381" s="74">
        <v>0</v>
      </c>
      <c r="H381" s="74">
        <v>0</v>
      </c>
      <c r="I381" s="74">
        <v>0</v>
      </c>
      <c r="J381" s="74">
        <v>0</v>
      </c>
      <c r="K381" s="241"/>
      <c r="L381" s="241"/>
      <c r="M381" s="241"/>
    </row>
    <row r="382" spans="1:13" ht="24" customHeight="1" x14ac:dyDescent="0.25">
      <c r="A382" s="229" t="s">
        <v>179</v>
      </c>
      <c r="B382" s="158" t="s">
        <v>98</v>
      </c>
      <c r="C382" s="242">
        <v>1630376110</v>
      </c>
      <c r="D382" s="25"/>
      <c r="E382" s="73" t="s">
        <v>10</v>
      </c>
      <c r="F382" s="74">
        <f t="shared" si="122"/>
        <v>155.57</v>
      </c>
      <c r="G382" s="74">
        <f>SUM(G383:G386)</f>
        <v>42</v>
      </c>
      <c r="H382" s="74">
        <f t="shared" ref="H382:J382" si="136">SUM(H383:H386)</f>
        <v>42</v>
      </c>
      <c r="I382" s="74">
        <f t="shared" si="136"/>
        <v>21.58</v>
      </c>
      <c r="J382" s="74">
        <f t="shared" si="136"/>
        <v>49.99</v>
      </c>
      <c r="K382" s="214" t="s">
        <v>91</v>
      </c>
      <c r="L382" s="214" t="s">
        <v>100</v>
      </c>
      <c r="M382" s="214" t="s">
        <v>101</v>
      </c>
    </row>
    <row r="383" spans="1:13" ht="18.75" customHeight="1" x14ac:dyDescent="0.25">
      <c r="A383" s="230"/>
      <c r="B383" s="251"/>
      <c r="C383" s="242"/>
      <c r="D383" s="21"/>
      <c r="E383" s="73" t="s">
        <v>1</v>
      </c>
      <c r="F383" s="74">
        <f t="shared" si="122"/>
        <v>0</v>
      </c>
      <c r="G383" s="74">
        <v>0</v>
      </c>
      <c r="H383" s="74">
        <v>0</v>
      </c>
      <c r="I383" s="74">
        <v>0</v>
      </c>
      <c r="J383" s="74">
        <v>0</v>
      </c>
      <c r="K383" s="241"/>
      <c r="L383" s="241"/>
      <c r="M383" s="241"/>
    </row>
    <row r="384" spans="1:13" ht="15" customHeight="1" x14ac:dyDescent="0.25">
      <c r="A384" s="230"/>
      <c r="B384" s="251"/>
      <c r="C384" s="242"/>
      <c r="D384" s="21"/>
      <c r="E384" s="73" t="s">
        <v>2</v>
      </c>
      <c r="F384" s="74">
        <f t="shared" si="122"/>
        <v>0</v>
      </c>
      <c r="G384" s="74">
        <v>0</v>
      </c>
      <c r="H384" s="74">
        <v>0</v>
      </c>
      <c r="I384" s="74">
        <v>0</v>
      </c>
      <c r="J384" s="74">
        <v>0</v>
      </c>
      <c r="K384" s="241"/>
      <c r="L384" s="241"/>
      <c r="M384" s="241"/>
    </row>
    <row r="385" spans="1:13" ht="15.75" customHeight="1" x14ac:dyDescent="0.25">
      <c r="A385" s="230"/>
      <c r="B385" s="251"/>
      <c r="C385" s="242"/>
      <c r="D385" s="21"/>
      <c r="E385" s="73" t="s">
        <v>3</v>
      </c>
      <c r="F385" s="74">
        <f t="shared" si="122"/>
        <v>155.57</v>
      </c>
      <c r="G385" s="74">
        <v>42</v>
      </c>
      <c r="H385" s="74">
        <v>42</v>
      </c>
      <c r="I385" s="74">
        <v>21.58</v>
      </c>
      <c r="J385" s="74">
        <v>49.99</v>
      </c>
      <c r="K385" s="241"/>
      <c r="L385" s="241"/>
      <c r="M385" s="241"/>
    </row>
    <row r="386" spans="1:13" ht="16.5" customHeight="1" x14ac:dyDescent="0.25">
      <c r="A386" s="230"/>
      <c r="B386" s="254"/>
      <c r="C386" s="242"/>
      <c r="D386" s="21"/>
      <c r="E386" s="73" t="s">
        <v>5</v>
      </c>
      <c r="F386" s="74">
        <f t="shared" si="122"/>
        <v>0</v>
      </c>
      <c r="G386" s="74">
        <v>0</v>
      </c>
      <c r="H386" s="74">
        <v>0</v>
      </c>
      <c r="I386" s="74">
        <v>0</v>
      </c>
      <c r="J386" s="74">
        <v>0</v>
      </c>
      <c r="K386" s="241"/>
      <c r="L386" s="241"/>
      <c r="M386" s="241"/>
    </row>
    <row r="387" spans="1:13" ht="30" customHeight="1" x14ac:dyDescent="0.25">
      <c r="A387" s="196" t="s">
        <v>75</v>
      </c>
      <c r="B387" s="205" t="s">
        <v>153</v>
      </c>
      <c r="C387" s="183">
        <v>1640000000</v>
      </c>
      <c r="D387" s="7"/>
      <c r="E387" s="58" t="s">
        <v>10</v>
      </c>
      <c r="F387" s="46">
        <f>G387+H387+I387+J387</f>
        <v>777</v>
      </c>
      <c r="G387" s="46">
        <f>G390+G389</f>
        <v>634</v>
      </c>
      <c r="H387" s="46">
        <v>70</v>
      </c>
      <c r="I387" s="46">
        <f>I390</f>
        <v>73</v>
      </c>
      <c r="J387" s="46">
        <f t="shared" ref="J387" si="137">SUM(J388:J391)</f>
        <v>0</v>
      </c>
      <c r="K387" s="183"/>
      <c r="L387" s="183"/>
      <c r="M387" s="188" t="s">
        <v>51</v>
      </c>
    </row>
    <row r="388" spans="1:13" ht="28.9" customHeight="1" x14ac:dyDescent="0.25">
      <c r="A388" s="252"/>
      <c r="B388" s="206"/>
      <c r="C388" s="186"/>
      <c r="D388" s="9"/>
      <c r="E388" s="60" t="s">
        <v>1</v>
      </c>
      <c r="F388" s="46">
        <v>0</v>
      </c>
      <c r="G388" s="46">
        <v>0</v>
      </c>
      <c r="H388" s="46">
        <v>0</v>
      </c>
      <c r="I388" s="46">
        <v>0</v>
      </c>
      <c r="J388" s="46">
        <v>0</v>
      </c>
      <c r="K388" s="186"/>
      <c r="L388" s="186"/>
      <c r="M388" s="189"/>
    </row>
    <row r="389" spans="1:13" ht="28.15" customHeight="1" x14ac:dyDescent="0.25">
      <c r="A389" s="252"/>
      <c r="B389" s="206"/>
      <c r="C389" s="186"/>
      <c r="D389" s="9"/>
      <c r="E389" s="60" t="s">
        <v>2</v>
      </c>
      <c r="F389" s="46">
        <f>G389+H389+I389+J389</f>
        <v>408</v>
      </c>
      <c r="G389" s="46">
        <f>G399+G404</f>
        <v>408</v>
      </c>
      <c r="H389" s="46">
        <v>0</v>
      </c>
      <c r="I389" s="46">
        <v>0</v>
      </c>
      <c r="J389" s="46">
        <v>0</v>
      </c>
      <c r="K389" s="186"/>
      <c r="L389" s="186"/>
      <c r="M389" s="189"/>
    </row>
    <row r="390" spans="1:13" ht="27.6" customHeight="1" x14ac:dyDescent="0.25">
      <c r="A390" s="252"/>
      <c r="B390" s="206"/>
      <c r="C390" s="186"/>
      <c r="D390" s="9"/>
      <c r="E390" s="60" t="s">
        <v>3</v>
      </c>
      <c r="F390" s="46">
        <f>G390+H390+I390+J390</f>
        <v>369</v>
      </c>
      <c r="G390" s="46">
        <f>G400+G405</f>
        <v>226</v>
      </c>
      <c r="H390" s="46">
        <v>70</v>
      </c>
      <c r="I390" s="46">
        <v>73</v>
      </c>
      <c r="J390" s="46">
        <v>0</v>
      </c>
      <c r="K390" s="186"/>
      <c r="L390" s="186"/>
      <c r="M390" s="189"/>
    </row>
    <row r="391" spans="1:13" ht="22.9" customHeight="1" x14ac:dyDescent="0.25">
      <c r="A391" s="252"/>
      <c r="B391" s="206"/>
      <c r="C391" s="187"/>
      <c r="D391" s="11"/>
      <c r="E391" s="82" t="s">
        <v>5</v>
      </c>
      <c r="F391" s="46">
        <v>0</v>
      </c>
      <c r="G391" s="46">
        <v>0</v>
      </c>
      <c r="H391" s="46">
        <v>0</v>
      </c>
      <c r="I391" s="46">
        <v>0</v>
      </c>
      <c r="J391" s="46">
        <v>0</v>
      </c>
      <c r="K391" s="186"/>
      <c r="L391" s="186"/>
      <c r="M391" s="189"/>
    </row>
    <row r="392" spans="1:13" ht="30.75" customHeight="1" x14ac:dyDescent="0.25">
      <c r="A392" s="196" t="s">
        <v>198</v>
      </c>
      <c r="B392" s="194" t="s">
        <v>129</v>
      </c>
      <c r="C392" s="183">
        <v>1640100000</v>
      </c>
      <c r="D392" s="7"/>
      <c r="E392" s="58" t="s">
        <v>10</v>
      </c>
      <c r="F392" s="46">
        <v>213</v>
      </c>
      <c r="G392" s="46">
        <v>70</v>
      </c>
      <c r="H392" s="46">
        <v>70</v>
      </c>
      <c r="I392" s="46">
        <v>73</v>
      </c>
      <c r="J392" s="46">
        <v>0</v>
      </c>
      <c r="K392" s="218"/>
      <c r="L392" s="218" t="s">
        <v>182</v>
      </c>
      <c r="M392" s="218" t="s">
        <v>180</v>
      </c>
    </row>
    <row r="393" spans="1:13" ht="24.75" customHeight="1" x14ac:dyDescent="0.25">
      <c r="A393" s="252"/>
      <c r="B393" s="194"/>
      <c r="C393" s="186"/>
      <c r="D393" s="9"/>
      <c r="E393" s="60" t="s">
        <v>1</v>
      </c>
      <c r="F393" s="46">
        <v>0</v>
      </c>
      <c r="G393" s="46">
        <v>0</v>
      </c>
      <c r="H393" s="46">
        <v>0</v>
      </c>
      <c r="I393" s="46">
        <v>0</v>
      </c>
      <c r="J393" s="46">
        <v>0</v>
      </c>
      <c r="K393" s="218"/>
      <c r="L393" s="244"/>
      <c r="M393" s="244"/>
    </row>
    <row r="394" spans="1:13" ht="25.5" customHeight="1" x14ac:dyDescent="0.25">
      <c r="A394" s="252"/>
      <c r="B394" s="194"/>
      <c r="C394" s="186"/>
      <c r="D394" s="9"/>
      <c r="E394" s="60" t="s">
        <v>2</v>
      </c>
      <c r="F394" s="46">
        <v>0</v>
      </c>
      <c r="G394" s="46">
        <v>0</v>
      </c>
      <c r="H394" s="46">
        <v>0</v>
      </c>
      <c r="I394" s="46">
        <v>0</v>
      </c>
      <c r="J394" s="46">
        <v>0</v>
      </c>
      <c r="K394" s="218"/>
      <c r="L394" s="244"/>
      <c r="M394" s="244"/>
    </row>
    <row r="395" spans="1:13" ht="24" customHeight="1" x14ac:dyDescent="0.25">
      <c r="A395" s="252"/>
      <c r="B395" s="194"/>
      <c r="C395" s="186"/>
      <c r="D395" s="9"/>
      <c r="E395" s="60" t="s">
        <v>3</v>
      </c>
      <c r="F395" s="46">
        <v>213</v>
      </c>
      <c r="G395" s="46">
        <v>70</v>
      </c>
      <c r="H395" s="46">
        <v>70</v>
      </c>
      <c r="I395" s="46">
        <v>73</v>
      </c>
      <c r="J395" s="46">
        <v>0</v>
      </c>
      <c r="K395" s="218"/>
      <c r="L395" s="244"/>
      <c r="M395" s="244"/>
    </row>
    <row r="396" spans="1:13" ht="24.75" customHeight="1" x14ac:dyDescent="0.25">
      <c r="A396" s="253"/>
      <c r="B396" s="194"/>
      <c r="C396" s="187"/>
      <c r="D396" s="9"/>
      <c r="E396" s="60" t="s">
        <v>5</v>
      </c>
      <c r="F396" s="46">
        <v>0</v>
      </c>
      <c r="G396" s="46">
        <v>0</v>
      </c>
      <c r="H396" s="46">
        <v>0</v>
      </c>
      <c r="I396" s="46">
        <v>0</v>
      </c>
      <c r="J396" s="46">
        <v>0</v>
      </c>
      <c r="K396" s="218"/>
      <c r="L396" s="244"/>
      <c r="M396" s="244"/>
    </row>
    <row r="397" spans="1:13" ht="24.75" customHeight="1" x14ac:dyDescent="0.25">
      <c r="A397" s="155" t="s">
        <v>199</v>
      </c>
      <c r="B397" s="255" t="s">
        <v>173</v>
      </c>
      <c r="C397" s="161">
        <v>1640110130</v>
      </c>
      <c r="D397" s="102"/>
      <c r="E397" s="73" t="s">
        <v>10</v>
      </c>
      <c r="F397" s="74">
        <v>213</v>
      </c>
      <c r="G397" s="74">
        <v>70</v>
      </c>
      <c r="H397" s="74">
        <v>70</v>
      </c>
      <c r="I397" s="74">
        <v>73</v>
      </c>
      <c r="J397" s="74">
        <v>0</v>
      </c>
      <c r="K397" s="242" t="s">
        <v>245</v>
      </c>
      <c r="L397" s="242" t="s">
        <v>182</v>
      </c>
      <c r="M397" s="242" t="s">
        <v>180</v>
      </c>
    </row>
    <row r="398" spans="1:13" ht="32.25" customHeight="1" x14ac:dyDescent="0.25">
      <c r="A398" s="156"/>
      <c r="B398" s="255"/>
      <c r="C398" s="162"/>
      <c r="D398" s="102"/>
      <c r="E398" s="73" t="s">
        <v>1</v>
      </c>
      <c r="F398" s="74">
        <v>0</v>
      </c>
      <c r="G398" s="74">
        <v>0</v>
      </c>
      <c r="H398" s="74">
        <v>0</v>
      </c>
      <c r="I398" s="74">
        <v>0</v>
      </c>
      <c r="J398" s="74">
        <v>0</v>
      </c>
      <c r="K398" s="242"/>
      <c r="L398" s="243"/>
      <c r="M398" s="243"/>
    </row>
    <row r="399" spans="1:13" ht="24.75" customHeight="1" x14ac:dyDescent="0.25">
      <c r="A399" s="156"/>
      <c r="B399" s="255"/>
      <c r="C399" s="162"/>
      <c r="D399" s="102"/>
      <c r="E399" s="73" t="s">
        <v>2</v>
      </c>
      <c r="F399" s="74">
        <v>0</v>
      </c>
      <c r="G399" s="74">
        <v>0</v>
      </c>
      <c r="H399" s="74">
        <v>0</v>
      </c>
      <c r="I399" s="74">
        <v>0</v>
      </c>
      <c r="J399" s="74">
        <v>0</v>
      </c>
      <c r="K399" s="242"/>
      <c r="L399" s="243"/>
      <c r="M399" s="243"/>
    </row>
    <row r="400" spans="1:13" ht="24.75" customHeight="1" x14ac:dyDescent="0.25">
      <c r="A400" s="156"/>
      <c r="B400" s="255"/>
      <c r="C400" s="162"/>
      <c r="D400" s="102"/>
      <c r="E400" s="73" t="s">
        <v>3</v>
      </c>
      <c r="F400" s="74">
        <v>213</v>
      </c>
      <c r="G400" s="74">
        <v>70</v>
      </c>
      <c r="H400" s="74">
        <v>70</v>
      </c>
      <c r="I400" s="74">
        <v>73</v>
      </c>
      <c r="J400" s="74">
        <v>0</v>
      </c>
      <c r="K400" s="242"/>
      <c r="L400" s="243"/>
      <c r="M400" s="243"/>
    </row>
    <row r="401" spans="1:13" ht="24.75" customHeight="1" x14ac:dyDescent="0.25">
      <c r="A401" s="157"/>
      <c r="B401" s="255"/>
      <c r="C401" s="163"/>
      <c r="D401" s="103"/>
      <c r="E401" s="75" t="s">
        <v>5</v>
      </c>
      <c r="F401" s="74">
        <v>0</v>
      </c>
      <c r="G401" s="74">
        <v>0</v>
      </c>
      <c r="H401" s="74">
        <v>0</v>
      </c>
      <c r="I401" s="74">
        <v>0</v>
      </c>
      <c r="J401" s="74">
        <v>0</v>
      </c>
      <c r="K401" s="242"/>
      <c r="L401" s="243"/>
      <c r="M401" s="243"/>
    </row>
    <row r="402" spans="1:13" ht="24.75" customHeight="1" x14ac:dyDescent="0.25">
      <c r="A402" s="252" t="s">
        <v>221</v>
      </c>
      <c r="B402" s="205" t="s">
        <v>268</v>
      </c>
      <c r="C402" s="183">
        <v>1640200000</v>
      </c>
      <c r="D402" s="9"/>
      <c r="E402" s="58" t="s">
        <v>10</v>
      </c>
      <c r="F402" s="46">
        <f>G402</f>
        <v>564</v>
      </c>
      <c r="G402" s="46">
        <f>G405+G404</f>
        <v>564</v>
      </c>
      <c r="H402" s="46">
        <v>0</v>
      </c>
      <c r="I402" s="46">
        <v>0</v>
      </c>
      <c r="J402" s="46">
        <v>0</v>
      </c>
      <c r="K402" s="218"/>
      <c r="L402" s="183" t="s">
        <v>223</v>
      </c>
      <c r="M402" s="183" t="s">
        <v>205</v>
      </c>
    </row>
    <row r="403" spans="1:13" ht="24.75" customHeight="1" x14ac:dyDescent="0.25">
      <c r="A403" s="252"/>
      <c r="B403" s="206"/>
      <c r="C403" s="186"/>
      <c r="D403" s="9"/>
      <c r="E403" s="60" t="s">
        <v>1</v>
      </c>
      <c r="F403" s="46">
        <v>0</v>
      </c>
      <c r="G403" s="46">
        <v>0</v>
      </c>
      <c r="H403" s="46">
        <v>0</v>
      </c>
      <c r="I403" s="46">
        <v>0</v>
      </c>
      <c r="J403" s="46">
        <v>0</v>
      </c>
      <c r="K403" s="218"/>
      <c r="L403" s="184"/>
      <c r="M403" s="184"/>
    </row>
    <row r="404" spans="1:13" ht="24.75" customHeight="1" x14ac:dyDescent="0.25">
      <c r="A404" s="252"/>
      <c r="B404" s="206"/>
      <c r="C404" s="186"/>
      <c r="D404" s="9"/>
      <c r="E404" s="60" t="s">
        <v>2</v>
      </c>
      <c r="F404" s="46">
        <f>G404</f>
        <v>408</v>
      </c>
      <c r="G404" s="46">
        <f>G409+G414</f>
        <v>408</v>
      </c>
      <c r="H404" s="46">
        <v>0</v>
      </c>
      <c r="I404" s="46">
        <v>0</v>
      </c>
      <c r="J404" s="46">
        <v>0</v>
      </c>
      <c r="K404" s="218"/>
      <c r="L404" s="184"/>
      <c r="M404" s="184"/>
    </row>
    <row r="405" spans="1:13" ht="24.75" customHeight="1" x14ac:dyDescent="0.25">
      <c r="A405" s="252"/>
      <c r="B405" s="206"/>
      <c r="C405" s="186"/>
      <c r="D405" s="9"/>
      <c r="E405" s="60" t="s">
        <v>3</v>
      </c>
      <c r="F405" s="46">
        <f>G405</f>
        <v>156</v>
      </c>
      <c r="G405" s="46">
        <f>G410+G415</f>
        <v>156</v>
      </c>
      <c r="H405" s="46">
        <v>0</v>
      </c>
      <c r="I405" s="46">
        <v>0</v>
      </c>
      <c r="J405" s="46">
        <v>0</v>
      </c>
      <c r="K405" s="218"/>
      <c r="L405" s="184"/>
      <c r="M405" s="184"/>
    </row>
    <row r="406" spans="1:13" ht="25.5" customHeight="1" x14ac:dyDescent="0.25">
      <c r="A406" s="253"/>
      <c r="B406" s="207"/>
      <c r="C406" s="187"/>
      <c r="D406" s="9"/>
      <c r="E406" s="60" t="s">
        <v>5</v>
      </c>
      <c r="F406" s="46">
        <v>0</v>
      </c>
      <c r="G406" s="46">
        <v>0</v>
      </c>
      <c r="H406" s="46">
        <v>0</v>
      </c>
      <c r="I406" s="46">
        <v>0</v>
      </c>
      <c r="J406" s="46">
        <v>0</v>
      </c>
      <c r="K406" s="218"/>
      <c r="L406" s="185"/>
      <c r="M406" s="185"/>
    </row>
    <row r="407" spans="1:13" ht="21.75" customHeight="1" x14ac:dyDescent="0.25">
      <c r="A407" s="155" t="s">
        <v>222</v>
      </c>
      <c r="B407" s="158" t="s">
        <v>249</v>
      </c>
      <c r="C407" s="161">
        <v>1640276120</v>
      </c>
      <c r="D407" s="147"/>
      <c r="E407" s="99" t="s">
        <v>10</v>
      </c>
      <c r="F407" s="74">
        <v>84</v>
      </c>
      <c r="G407" s="74">
        <v>84</v>
      </c>
      <c r="H407" s="74">
        <v>0</v>
      </c>
      <c r="I407" s="74">
        <v>0</v>
      </c>
      <c r="J407" s="74">
        <v>0</v>
      </c>
      <c r="K407" s="164" t="s">
        <v>32</v>
      </c>
      <c r="L407" s="161" t="s">
        <v>223</v>
      </c>
      <c r="M407" s="169"/>
    </row>
    <row r="408" spans="1:13" ht="18" customHeight="1" x14ac:dyDescent="0.25">
      <c r="A408" s="156"/>
      <c r="B408" s="159"/>
      <c r="C408" s="162"/>
      <c r="D408" s="116">
        <v>36926</v>
      </c>
      <c r="E408" s="73" t="s">
        <v>1</v>
      </c>
      <c r="F408" s="74">
        <v>0</v>
      </c>
      <c r="G408" s="74">
        <v>0</v>
      </c>
      <c r="H408" s="74">
        <v>0</v>
      </c>
      <c r="I408" s="74">
        <v>0</v>
      </c>
      <c r="J408" s="74">
        <v>0</v>
      </c>
      <c r="K408" s="165"/>
      <c r="L408" s="167"/>
      <c r="M408" s="167"/>
    </row>
    <row r="409" spans="1:13" ht="18.75" customHeight="1" x14ac:dyDescent="0.25">
      <c r="A409" s="156"/>
      <c r="B409" s="159"/>
      <c r="C409" s="162"/>
      <c r="D409" s="147"/>
      <c r="E409" s="73" t="s">
        <v>2</v>
      </c>
      <c r="F409" s="74">
        <v>0</v>
      </c>
      <c r="G409" s="74">
        <v>0</v>
      </c>
      <c r="H409" s="74">
        <v>0</v>
      </c>
      <c r="I409" s="74">
        <v>0</v>
      </c>
      <c r="J409" s="74">
        <v>0</v>
      </c>
      <c r="K409" s="165"/>
      <c r="L409" s="167"/>
      <c r="M409" s="167"/>
    </row>
    <row r="410" spans="1:13" ht="18.75" customHeight="1" x14ac:dyDescent="0.25">
      <c r="A410" s="156"/>
      <c r="B410" s="159"/>
      <c r="C410" s="162"/>
      <c r="D410" s="147"/>
      <c r="E410" s="73" t="s">
        <v>3</v>
      </c>
      <c r="F410" s="74">
        <v>84</v>
      </c>
      <c r="G410" s="74">
        <v>84</v>
      </c>
      <c r="H410" s="74">
        <v>0</v>
      </c>
      <c r="I410" s="74">
        <v>0</v>
      </c>
      <c r="J410" s="74">
        <v>0</v>
      </c>
      <c r="K410" s="165"/>
      <c r="L410" s="167"/>
      <c r="M410" s="167"/>
    </row>
    <row r="411" spans="1:13" ht="18.600000000000001" customHeight="1" x14ac:dyDescent="0.25">
      <c r="A411" s="157"/>
      <c r="B411" s="160"/>
      <c r="C411" s="163"/>
      <c r="D411" s="147"/>
      <c r="E411" s="73" t="s">
        <v>5</v>
      </c>
      <c r="F411" s="74">
        <v>0</v>
      </c>
      <c r="G411" s="74">
        <v>0</v>
      </c>
      <c r="H411" s="74">
        <v>0</v>
      </c>
      <c r="I411" s="74">
        <v>0</v>
      </c>
      <c r="J411" s="74">
        <v>0</v>
      </c>
      <c r="K411" s="166"/>
      <c r="L411" s="168"/>
      <c r="M411" s="168"/>
    </row>
    <row r="412" spans="1:13" ht="21.75" customHeight="1" x14ac:dyDescent="0.25">
      <c r="A412" s="155" t="s">
        <v>264</v>
      </c>
      <c r="B412" s="158" t="s">
        <v>265</v>
      </c>
      <c r="C412" s="161" t="s">
        <v>269</v>
      </c>
      <c r="D412" s="21"/>
      <c r="E412" s="99" t="s">
        <v>10</v>
      </c>
      <c r="F412" s="74">
        <f>G412</f>
        <v>480</v>
      </c>
      <c r="G412" s="74">
        <f>G415+G414</f>
        <v>480</v>
      </c>
      <c r="H412" s="74">
        <v>0</v>
      </c>
      <c r="I412" s="74">
        <v>0</v>
      </c>
      <c r="J412" s="74">
        <v>0</v>
      </c>
      <c r="K412" s="164" t="s">
        <v>32</v>
      </c>
      <c r="L412" s="161" t="s">
        <v>223</v>
      </c>
      <c r="M412" s="169"/>
    </row>
    <row r="413" spans="1:13" ht="18" customHeight="1" x14ac:dyDescent="0.25">
      <c r="A413" s="156"/>
      <c r="B413" s="159"/>
      <c r="C413" s="162"/>
      <c r="D413" s="116">
        <v>36926</v>
      </c>
      <c r="E413" s="73" t="s">
        <v>1</v>
      </c>
      <c r="F413" s="74">
        <v>0</v>
      </c>
      <c r="G413" s="74">
        <v>0</v>
      </c>
      <c r="H413" s="74">
        <v>0</v>
      </c>
      <c r="I413" s="74">
        <v>0</v>
      </c>
      <c r="J413" s="74">
        <v>0</v>
      </c>
      <c r="K413" s="165"/>
      <c r="L413" s="167"/>
      <c r="M413" s="167"/>
    </row>
    <row r="414" spans="1:13" ht="18.75" customHeight="1" x14ac:dyDescent="0.25">
      <c r="A414" s="156"/>
      <c r="B414" s="159"/>
      <c r="C414" s="162"/>
      <c r="D414" s="21"/>
      <c r="E414" s="73" t="s">
        <v>2</v>
      </c>
      <c r="F414" s="74">
        <f>SUM(G414:J414)</f>
        <v>408</v>
      </c>
      <c r="G414" s="74">
        <v>408</v>
      </c>
      <c r="H414" s="74">
        <v>0</v>
      </c>
      <c r="I414" s="74">
        <v>0</v>
      </c>
      <c r="J414" s="74">
        <v>0</v>
      </c>
      <c r="K414" s="165"/>
      <c r="L414" s="167"/>
      <c r="M414" s="167"/>
    </row>
    <row r="415" spans="1:13" ht="18.75" customHeight="1" x14ac:dyDescent="0.25">
      <c r="A415" s="156"/>
      <c r="B415" s="159"/>
      <c r="C415" s="162"/>
      <c r="D415" s="21"/>
      <c r="E415" s="73" t="s">
        <v>3</v>
      </c>
      <c r="F415" s="74">
        <f>SUM(G415:J415)</f>
        <v>72</v>
      </c>
      <c r="G415" s="74">
        <v>72</v>
      </c>
      <c r="H415" s="74">
        <v>0</v>
      </c>
      <c r="I415" s="74">
        <v>0</v>
      </c>
      <c r="J415" s="74">
        <v>0</v>
      </c>
      <c r="K415" s="165"/>
      <c r="L415" s="167"/>
      <c r="M415" s="167"/>
    </row>
    <row r="416" spans="1:13" ht="18.600000000000001" customHeight="1" x14ac:dyDescent="0.25">
      <c r="A416" s="157"/>
      <c r="B416" s="160"/>
      <c r="C416" s="163"/>
      <c r="D416" s="21"/>
      <c r="E416" s="73" t="s">
        <v>5</v>
      </c>
      <c r="F416" s="74">
        <v>0</v>
      </c>
      <c r="G416" s="74">
        <v>0</v>
      </c>
      <c r="H416" s="74">
        <v>0</v>
      </c>
      <c r="I416" s="74">
        <v>0</v>
      </c>
      <c r="J416" s="74">
        <v>0</v>
      </c>
      <c r="K416" s="166"/>
      <c r="L416" s="168"/>
      <c r="M416" s="168"/>
    </row>
    <row r="417" spans="1:14" ht="31.15" customHeight="1" x14ac:dyDescent="0.25">
      <c r="A417" s="196" t="s">
        <v>67</v>
      </c>
      <c r="B417" s="205" t="s">
        <v>159</v>
      </c>
      <c r="C417" s="183">
        <v>1650000000</v>
      </c>
      <c r="D417" s="83"/>
      <c r="E417" s="58" t="s">
        <v>10</v>
      </c>
      <c r="F417" s="46">
        <f t="shared" ref="F417:F471" si="138">SUM(G417:J417)</f>
        <v>224</v>
      </c>
      <c r="G417" s="85">
        <f>G422</f>
        <v>63</v>
      </c>
      <c r="H417" s="85">
        <f>H422</f>
        <v>63</v>
      </c>
      <c r="I417" s="85">
        <f t="shared" ref="I417" si="139">SUM(I418:I421)</f>
        <v>0</v>
      </c>
      <c r="J417" s="85">
        <f>J422</f>
        <v>98</v>
      </c>
      <c r="K417" s="183"/>
      <c r="L417" s="290" t="s">
        <v>181</v>
      </c>
      <c r="M417" s="218" t="s">
        <v>180</v>
      </c>
    </row>
    <row r="418" spans="1:14" ht="27.6" customHeight="1" x14ac:dyDescent="0.25">
      <c r="A418" s="252"/>
      <c r="B418" s="206"/>
      <c r="C418" s="186"/>
      <c r="D418" s="83"/>
      <c r="E418" s="60" t="s">
        <v>1</v>
      </c>
      <c r="F418" s="46">
        <f t="shared" si="138"/>
        <v>0</v>
      </c>
      <c r="G418" s="86">
        <v>0</v>
      </c>
      <c r="H418" s="86">
        <v>0</v>
      </c>
      <c r="I418" s="86">
        <v>0</v>
      </c>
      <c r="J418" s="86">
        <v>0</v>
      </c>
      <c r="K418" s="186"/>
      <c r="L418" s="331"/>
      <c r="M418" s="244"/>
    </row>
    <row r="419" spans="1:14" ht="28.9" customHeight="1" x14ac:dyDescent="0.25">
      <c r="A419" s="252"/>
      <c r="B419" s="206"/>
      <c r="C419" s="186"/>
      <c r="D419" s="83"/>
      <c r="E419" s="60" t="s">
        <v>2</v>
      </c>
      <c r="F419" s="46">
        <f t="shared" si="138"/>
        <v>0</v>
      </c>
      <c r="G419" s="85">
        <f>G424</f>
        <v>0</v>
      </c>
      <c r="H419" s="86">
        <v>0</v>
      </c>
      <c r="I419" s="86">
        <v>0</v>
      </c>
      <c r="J419" s="86">
        <v>0</v>
      </c>
      <c r="K419" s="186"/>
      <c r="L419" s="331"/>
      <c r="M419" s="244"/>
    </row>
    <row r="420" spans="1:14" ht="25.15" customHeight="1" x14ac:dyDescent="0.25">
      <c r="A420" s="252"/>
      <c r="B420" s="206"/>
      <c r="C420" s="186"/>
      <c r="D420" s="83"/>
      <c r="E420" s="60" t="s">
        <v>3</v>
      </c>
      <c r="F420" s="46">
        <f t="shared" si="138"/>
        <v>224</v>
      </c>
      <c r="G420" s="85">
        <f>G425</f>
        <v>63</v>
      </c>
      <c r="H420" s="85">
        <f>H425</f>
        <v>63</v>
      </c>
      <c r="I420" s="85">
        <f>I425+I440+I445</f>
        <v>0</v>
      </c>
      <c r="J420" s="85">
        <f>J425</f>
        <v>98</v>
      </c>
      <c r="K420" s="186"/>
      <c r="L420" s="331"/>
      <c r="M420" s="244"/>
    </row>
    <row r="421" spans="1:14" ht="25.15" customHeight="1" x14ac:dyDescent="0.25">
      <c r="A421" s="252"/>
      <c r="B421" s="206"/>
      <c r="C421" s="187"/>
      <c r="D421" s="84"/>
      <c r="E421" s="82" t="s">
        <v>5</v>
      </c>
      <c r="F421" s="46">
        <f t="shared" si="138"/>
        <v>0</v>
      </c>
      <c r="G421" s="86">
        <v>0</v>
      </c>
      <c r="H421" s="86">
        <v>0</v>
      </c>
      <c r="I421" s="86">
        <v>0</v>
      </c>
      <c r="J421" s="86">
        <v>0</v>
      </c>
      <c r="K421" s="187"/>
      <c r="L421" s="332"/>
      <c r="M421" s="244"/>
    </row>
    <row r="422" spans="1:14" ht="30.6" customHeight="1" x14ac:dyDescent="0.25">
      <c r="A422" s="335" t="s">
        <v>200</v>
      </c>
      <c r="B422" s="337" t="s">
        <v>130</v>
      </c>
      <c r="C422" s="183">
        <v>1650100000</v>
      </c>
      <c r="D422" s="83"/>
      <c r="E422" s="97" t="s">
        <v>10</v>
      </c>
      <c r="F422" s="63">
        <f t="shared" si="138"/>
        <v>224</v>
      </c>
      <c r="G422" s="96">
        <f>SUM(G423:G426)</f>
        <v>63</v>
      </c>
      <c r="H422" s="96">
        <f>+H435+H445+H450</f>
        <v>63</v>
      </c>
      <c r="I422" s="96">
        <f>SUM(I423:I426)</f>
        <v>0</v>
      </c>
      <c r="J422" s="96">
        <f>+J435+J440+J445+J450</f>
        <v>98</v>
      </c>
      <c r="K422" s="183"/>
      <c r="L422" s="290" t="s">
        <v>181</v>
      </c>
      <c r="M422" s="218" t="s">
        <v>180</v>
      </c>
    </row>
    <row r="423" spans="1:14" ht="28.15" customHeight="1" x14ac:dyDescent="0.25">
      <c r="A423" s="335"/>
      <c r="B423" s="338"/>
      <c r="C423" s="186"/>
      <c r="D423" s="83"/>
      <c r="E423" s="60" t="s">
        <v>1</v>
      </c>
      <c r="F423" s="46">
        <f t="shared" si="138"/>
        <v>0</v>
      </c>
      <c r="G423" s="86">
        <v>0</v>
      </c>
      <c r="H423" s="86">
        <v>0</v>
      </c>
      <c r="I423" s="86">
        <v>0</v>
      </c>
      <c r="J423" s="86">
        <v>0</v>
      </c>
      <c r="K423" s="186"/>
      <c r="L423" s="331"/>
      <c r="M423" s="244"/>
    </row>
    <row r="424" spans="1:14" ht="28.15" customHeight="1" x14ac:dyDescent="0.25">
      <c r="A424" s="335"/>
      <c r="B424" s="338"/>
      <c r="C424" s="186"/>
      <c r="D424" s="83"/>
      <c r="E424" s="60" t="s">
        <v>2</v>
      </c>
      <c r="F424" s="46">
        <f>SUM(G424:J424)</f>
        <v>0</v>
      </c>
      <c r="G424" s="86">
        <v>0</v>
      </c>
      <c r="H424" s="86">
        <v>0</v>
      </c>
      <c r="I424" s="86">
        <v>0</v>
      </c>
      <c r="J424" s="86">
        <v>0</v>
      </c>
      <c r="K424" s="186"/>
      <c r="L424" s="331"/>
      <c r="M424" s="244"/>
    </row>
    <row r="425" spans="1:14" ht="24.6" customHeight="1" x14ac:dyDescent="0.25">
      <c r="A425" s="335"/>
      <c r="B425" s="338"/>
      <c r="C425" s="186"/>
      <c r="D425" s="83"/>
      <c r="E425" s="60" t="s">
        <v>3</v>
      </c>
      <c r="F425" s="46">
        <f t="shared" si="138"/>
        <v>224</v>
      </c>
      <c r="G425" s="85">
        <f>G435+G440+G445+G450</f>
        <v>63</v>
      </c>
      <c r="H425" s="85">
        <f>H435+H439+H445+H450</f>
        <v>63</v>
      </c>
      <c r="I425" s="85">
        <v>0</v>
      </c>
      <c r="J425" s="85">
        <f>J435+J440+J445+J450</f>
        <v>98</v>
      </c>
      <c r="K425" s="186"/>
      <c r="L425" s="331"/>
      <c r="M425" s="244"/>
    </row>
    <row r="426" spans="1:14" ht="28.15" customHeight="1" x14ac:dyDescent="0.25">
      <c r="A426" s="335"/>
      <c r="B426" s="338"/>
      <c r="C426" s="187"/>
      <c r="D426" s="84"/>
      <c r="E426" s="82" t="s">
        <v>5</v>
      </c>
      <c r="F426" s="46">
        <f t="shared" si="138"/>
        <v>0</v>
      </c>
      <c r="G426" s="86">
        <v>0</v>
      </c>
      <c r="H426" s="86">
        <v>0</v>
      </c>
      <c r="I426" s="86">
        <v>0</v>
      </c>
      <c r="J426" s="86">
        <v>0</v>
      </c>
      <c r="K426" s="187"/>
      <c r="L426" s="332"/>
      <c r="M426" s="244"/>
    </row>
    <row r="427" spans="1:14" ht="37.9" customHeight="1" x14ac:dyDescent="0.25">
      <c r="A427" s="229" t="s">
        <v>235</v>
      </c>
      <c r="B427" s="339" t="s">
        <v>173</v>
      </c>
      <c r="C427" s="211">
        <v>1650110130</v>
      </c>
      <c r="D427" s="124"/>
      <c r="E427" s="125" t="s">
        <v>10</v>
      </c>
      <c r="F427" s="47">
        <f>G427+H427+I427+J427</f>
        <v>224</v>
      </c>
      <c r="G427" s="126">
        <f>G432+G437+G442+G447</f>
        <v>63</v>
      </c>
      <c r="H427" s="126">
        <f>H432+H437+H442+H447</f>
        <v>63</v>
      </c>
      <c r="I427" s="126">
        <v>0</v>
      </c>
      <c r="J427" s="126">
        <f>J432+J437+J442+J447</f>
        <v>98</v>
      </c>
      <c r="K427" s="161" t="s">
        <v>262</v>
      </c>
      <c r="L427" s="170" t="s">
        <v>181</v>
      </c>
      <c r="M427" s="214" t="s">
        <v>180</v>
      </c>
    </row>
    <row r="428" spans="1:14" ht="33.6" customHeight="1" x14ac:dyDescent="0.25">
      <c r="A428" s="230"/>
      <c r="B428" s="340"/>
      <c r="C428" s="212"/>
      <c r="D428" s="124"/>
      <c r="E428" s="62" t="s">
        <v>1</v>
      </c>
      <c r="F428" s="47">
        <f>G428+H428+I428+J428</f>
        <v>0</v>
      </c>
      <c r="G428" s="126">
        <v>0</v>
      </c>
      <c r="H428" s="126">
        <v>0</v>
      </c>
      <c r="I428" s="126">
        <v>0</v>
      </c>
      <c r="J428" s="126">
        <v>0</v>
      </c>
      <c r="K428" s="162"/>
      <c r="L428" s="171"/>
      <c r="M428" s="241"/>
    </row>
    <row r="429" spans="1:14" ht="34.15" customHeight="1" x14ac:dyDescent="0.25">
      <c r="A429" s="230"/>
      <c r="B429" s="340"/>
      <c r="C429" s="212"/>
      <c r="D429" s="124"/>
      <c r="E429" s="62" t="s">
        <v>2</v>
      </c>
      <c r="F429" s="47">
        <f>G429+H429+I429+J429</f>
        <v>0</v>
      </c>
      <c r="G429" s="126">
        <v>0</v>
      </c>
      <c r="H429" s="126">
        <v>0</v>
      </c>
      <c r="I429" s="126">
        <v>0</v>
      </c>
      <c r="J429" s="126">
        <v>0</v>
      </c>
      <c r="K429" s="162"/>
      <c r="L429" s="171"/>
      <c r="M429" s="241"/>
    </row>
    <row r="430" spans="1:14" ht="33" customHeight="1" x14ac:dyDescent="0.25">
      <c r="A430" s="230"/>
      <c r="B430" s="340"/>
      <c r="C430" s="212"/>
      <c r="D430" s="124"/>
      <c r="E430" s="62" t="s">
        <v>3</v>
      </c>
      <c r="F430" s="47">
        <f>G430+H430+I430+J430</f>
        <v>224</v>
      </c>
      <c r="G430" s="126">
        <f>G435+G440+G445+G450</f>
        <v>63</v>
      </c>
      <c r="H430" s="126">
        <f>H435+H440+H445+H450</f>
        <v>63</v>
      </c>
      <c r="I430" s="126">
        <v>0</v>
      </c>
      <c r="J430" s="126">
        <f>J435+J440+J445+J450</f>
        <v>98</v>
      </c>
      <c r="K430" s="162"/>
      <c r="L430" s="171"/>
      <c r="M430" s="241"/>
    </row>
    <row r="431" spans="1:14" ht="31.9" customHeight="1" x14ac:dyDescent="0.25">
      <c r="A431" s="231"/>
      <c r="B431" s="341"/>
      <c r="C431" s="213"/>
      <c r="D431" s="124"/>
      <c r="E431" s="127" t="s">
        <v>5</v>
      </c>
      <c r="F431" s="47">
        <f>G431+H431+I431+J431</f>
        <v>0</v>
      </c>
      <c r="G431" s="126">
        <v>0</v>
      </c>
      <c r="H431" s="126">
        <v>0</v>
      </c>
      <c r="I431" s="126">
        <v>0</v>
      </c>
      <c r="J431" s="126">
        <v>0</v>
      </c>
      <c r="K431" s="163"/>
      <c r="L431" s="172"/>
      <c r="M431" s="241"/>
    </row>
    <row r="432" spans="1:14" ht="15.75" customHeight="1" x14ac:dyDescent="0.25">
      <c r="A432" s="229" t="s">
        <v>215</v>
      </c>
      <c r="B432" s="158" t="s">
        <v>216</v>
      </c>
      <c r="C432" s="155">
        <v>1650110130</v>
      </c>
      <c r="D432" s="98"/>
      <c r="E432" s="99" t="s">
        <v>10</v>
      </c>
      <c r="F432" s="74">
        <f t="shared" ref="F432:F441" si="140">SUM(G432:J432)</f>
        <v>72</v>
      </c>
      <c r="G432" s="100">
        <v>23</v>
      </c>
      <c r="H432" s="100">
        <v>23</v>
      </c>
      <c r="I432" s="100">
        <f t="shared" ref="I432" si="141">SUM(I433:I436)</f>
        <v>0</v>
      </c>
      <c r="J432" s="100">
        <v>26</v>
      </c>
      <c r="K432" s="211" t="s">
        <v>245</v>
      </c>
      <c r="L432" s="170" t="s">
        <v>181</v>
      </c>
      <c r="M432" s="211" t="s">
        <v>180</v>
      </c>
      <c r="N432" s="95"/>
    </row>
    <row r="433" spans="1:14" x14ac:dyDescent="0.25">
      <c r="A433" s="230"/>
      <c r="B433" s="251"/>
      <c r="C433" s="156"/>
      <c r="D433" s="98"/>
      <c r="E433" s="73" t="s">
        <v>1</v>
      </c>
      <c r="F433" s="74">
        <f t="shared" si="140"/>
        <v>0</v>
      </c>
      <c r="G433" s="101">
        <v>0</v>
      </c>
      <c r="H433" s="101">
        <v>0</v>
      </c>
      <c r="I433" s="101">
        <v>0</v>
      </c>
      <c r="J433" s="101">
        <v>0</v>
      </c>
      <c r="K433" s="212"/>
      <c r="L433" s="171"/>
      <c r="M433" s="212"/>
      <c r="N433" s="95"/>
    </row>
    <row r="434" spans="1:14" x14ac:dyDescent="0.25">
      <c r="A434" s="230"/>
      <c r="B434" s="251"/>
      <c r="C434" s="156"/>
      <c r="D434" s="98"/>
      <c r="E434" s="73" t="s">
        <v>2</v>
      </c>
      <c r="F434" s="74">
        <f t="shared" si="140"/>
        <v>0</v>
      </c>
      <c r="G434" s="101">
        <v>0</v>
      </c>
      <c r="H434" s="101">
        <v>0</v>
      </c>
      <c r="I434" s="101">
        <v>0</v>
      </c>
      <c r="J434" s="101">
        <v>0</v>
      </c>
      <c r="K434" s="212"/>
      <c r="L434" s="171"/>
      <c r="M434" s="212"/>
      <c r="N434" s="95"/>
    </row>
    <row r="435" spans="1:14" x14ac:dyDescent="0.25">
      <c r="A435" s="230"/>
      <c r="B435" s="251"/>
      <c r="C435" s="156"/>
      <c r="D435" s="98"/>
      <c r="E435" s="73" t="s">
        <v>3</v>
      </c>
      <c r="F435" s="74">
        <f t="shared" si="140"/>
        <v>72</v>
      </c>
      <c r="G435" s="100">
        <v>23</v>
      </c>
      <c r="H435" s="100">
        <v>23</v>
      </c>
      <c r="I435" s="100">
        <f t="shared" ref="I435" si="142">SUM(I436:I444)</f>
        <v>0</v>
      </c>
      <c r="J435" s="100">
        <v>26</v>
      </c>
      <c r="K435" s="212"/>
      <c r="L435" s="171"/>
      <c r="M435" s="212"/>
      <c r="N435" s="95"/>
    </row>
    <row r="436" spans="1:14" x14ac:dyDescent="0.25">
      <c r="A436" s="231"/>
      <c r="B436" s="254"/>
      <c r="C436" s="157"/>
      <c r="D436" s="98"/>
      <c r="E436" s="75" t="s">
        <v>5</v>
      </c>
      <c r="F436" s="74">
        <f t="shared" si="140"/>
        <v>0</v>
      </c>
      <c r="G436" s="101">
        <v>0</v>
      </c>
      <c r="H436" s="101">
        <v>0</v>
      </c>
      <c r="I436" s="101">
        <v>0</v>
      </c>
      <c r="J436" s="101">
        <v>0</v>
      </c>
      <c r="K436" s="213"/>
      <c r="L436" s="172"/>
      <c r="M436" s="213"/>
      <c r="N436" s="95"/>
    </row>
    <row r="437" spans="1:14" ht="19.899999999999999" customHeight="1" x14ac:dyDescent="0.25">
      <c r="A437" s="229" t="s">
        <v>217</v>
      </c>
      <c r="B437" s="226" t="s">
        <v>68</v>
      </c>
      <c r="C437" s="155">
        <v>1650110130</v>
      </c>
      <c r="D437" s="102"/>
      <c r="E437" s="99" t="s">
        <v>10</v>
      </c>
      <c r="F437" s="74">
        <f t="shared" si="140"/>
        <v>24</v>
      </c>
      <c r="G437" s="100">
        <v>0</v>
      </c>
      <c r="H437" s="100">
        <v>0</v>
      </c>
      <c r="I437" s="100">
        <f t="shared" ref="I437:J437" si="143">SUM(I438:I441)</f>
        <v>0</v>
      </c>
      <c r="J437" s="100">
        <f t="shared" si="143"/>
        <v>24</v>
      </c>
      <c r="K437" s="211" t="s">
        <v>263</v>
      </c>
      <c r="L437" s="170" t="s">
        <v>181</v>
      </c>
      <c r="M437" s="211" t="s">
        <v>180</v>
      </c>
    </row>
    <row r="438" spans="1:14" ht="22.15" customHeight="1" x14ac:dyDescent="0.25">
      <c r="A438" s="230"/>
      <c r="B438" s="227"/>
      <c r="C438" s="156"/>
      <c r="D438" s="102"/>
      <c r="E438" s="73" t="s">
        <v>1</v>
      </c>
      <c r="F438" s="74">
        <f t="shared" si="140"/>
        <v>0</v>
      </c>
      <c r="G438" s="101">
        <v>0</v>
      </c>
      <c r="H438" s="101">
        <v>0</v>
      </c>
      <c r="I438" s="101">
        <v>0</v>
      </c>
      <c r="J438" s="101">
        <v>0</v>
      </c>
      <c r="K438" s="212"/>
      <c r="L438" s="171"/>
      <c r="M438" s="212"/>
    </row>
    <row r="439" spans="1:14" ht="23.45" customHeight="1" x14ac:dyDescent="0.25">
      <c r="A439" s="230"/>
      <c r="B439" s="227"/>
      <c r="C439" s="156"/>
      <c r="D439" s="102"/>
      <c r="E439" s="73" t="s">
        <v>2</v>
      </c>
      <c r="F439" s="74">
        <f t="shared" si="140"/>
        <v>0</v>
      </c>
      <c r="G439" s="101">
        <v>0</v>
      </c>
      <c r="H439" s="101">
        <v>0</v>
      </c>
      <c r="I439" s="101">
        <v>0</v>
      </c>
      <c r="J439" s="101">
        <v>0</v>
      </c>
      <c r="K439" s="212"/>
      <c r="L439" s="171"/>
      <c r="M439" s="212"/>
    </row>
    <row r="440" spans="1:14" ht="21" customHeight="1" x14ac:dyDescent="0.25">
      <c r="A440" s="230"/>
      <c r="B440" s="227"/>
      <c r="C440" s="156"/>
      <c r="D440" s="102"/>
      <c r="E440" s="73" t="s">
        <v>3</v>
      </c>
      <c r="F440" s="74">
        <f t="shared" si="140"/>
        <v>24</v>
      </c>
      <c r="G440" s="100">
        <v>0</v>
      </c>
      <c r="H440" s="100">
        <v>0</v>
      </c>
      <c r="I440" s="100">
        <v>0</v>
      </c>
      <c r="J440" s="100">
        <v>24</v>
      </c>
      <c r="K440" s="212"/>
      <c r="L440" s="171"/>
      <c r="M440" s="212"/>
    </row>
    <row r="441" spans="1:14" ht="25.15" customHeight="1" x14ac:dyDescent="0.25">
      <c r="A441" s="231"/>
      <c r="B441" s="228"/>
      <c r="C441" s="157"/>
      <c r="D441" s="103"/>
      <c r="E441" s="75" t="s">
        <v>5</v>
      </c>
      <c r="F441" s="74">
        <f t="shared" si="140"/>
        <v>0</v>
      </c>
      <c r="G441" s="101">
        <v>0</v>
      </c>
      <c r="H441" s="101">
        <v>0</v>
      </c>
      <c r="I441" s="101">
        <v>0</v>
      </c>
      <c r="J441" s="101">
        <v>0</v>
      </c>
      <c r="K441" s="213"/>
      <c r="L441" s="172"/>
      <c r="M441" s="213"/>
    </row>
    <row r="442" spans="1:14" ht="21" customHeight="1" x14ac:dyDescent="0.25">
      <c r="A442" s="229" t="s">
        <v>218</v>
      </c>
      <c r="B442" s="226" t="s">
        <v>69</v>
      </c>
      <c r="C442" s="155">
        <v>1650110130</v>
      </c>
      <c r="D442" s="102"/>
      <c r="E442" s="99" t="s">
        <v>10</v>
      </c>
      <c r="F442" s="74">
        <f t="shared" si="138"/>
        <v>64</v>
      </c>
      <c r="G442" s="100">
        <f>SUM(G443:G446)</f>
        <v>20</v>
      </c>
      <c r="H442" s="100">
        <f t="shared" ref="H442:J442" si="144">SUM(H443:H446)</f>
        <v>20</v>
      </c>
      <c r="I442" s="100">
        <f t="shared" si="144"/>
        <v>0</v>
      </c>
      <c r="J442" s="100">
        <f t="shared" si="144"/>
        <v>24</v>
      </c>
      <c r="K442" s="211" t="s">
        <v>263</v>
      </c>
      <c r="L442" s="170" t="s">
        <v>181</v>
      </c>
      <c r="M442" s="211" t="s">
        <v>180</v>
      </c>
    </row>
    <row r="443" spans="1:14" ht="19.149999999999999" customHeight="1" x14ac:dyDescent="0.25">
      <c r="A443" s="230"/>
      <c r="B443" s="227"/>
      <c r="C443" s="156"/>
      <c r="D443" s="102"/>
      <c r="E443" s="73" t="s">
        <v>1</v>
      </c>
      <c r="F443" s="74">
        <f t="shared" si="138"/>
        <v>0</v>
      </c>
      <c r="G443" s="101">
        <v>0</v>
      </c>
      <c r="H443" s="101">
        <v>0</v>
      </c>
      <c r="I443" s="101">
        <v>0</v>
      </c>
      <c r="J443" s="101">
        <v>0</v>
      </c>
      <c r="K443" s="212"/>
      <c r="L443" s="171"/>
      <c r="M443" s="212"/>
    </row>
    <row r="444" spans="1:14" ht="22.15" customHeight="1" x14ac:dyDescent="0.25">
      <c r="A444" s="230"/>
      <c r="B444" s="227"/>
      <c r="C444" s="156"/>
      <c r="D444" s="102"/>
      <c r="E444" s="73" t="s">
        <v>2</v>
      </c>
      <c r="F444" s="74">
        <f t="shared" si="138"/>
        <v>0</v>
      </c>
      <c r="G444" s="101">
        <v>0</v>
      </c>
      <c r="H444" s="101">
        <v>0</v>
      </c>
      <c r="I444" s="101">
        <v>0</v>
      </c>
      <c r="J444" s="101">
        <v>0</v>
      </c>
      <c r="K444" s="212"/>
      <c r="L444" s="171"/>
      <c r="M444" s="212"/>
    </row>
    <row r="445" spans="1:14" ht="25.9" customHeight="1" x14ac:dyDescent="0.25">
      <c r="A445" s="230"/>
      <c r="B445" s="227"/>
      <c r="C445" s="156"/>
      <c r="D445" s="102"/>
      <c r="E445" s="73" t="s">
        <v>3</v>
      </c>
      <c r="F445" s="74">
        <f t="shared" si="138"/>
        <v>64</v>
      </c>
      <c r="G445" s="100">
        <v>20</v>
      </c>
      <c r="H445" s="100">
        <v>20</v>
      </c>
      <c r="I445" s="100">
        <v>0</v>
      </c>
      <c r="J445" s="100">
        <v>24</v>
      </c>
      <c r="K445" s="212"/>
      <c r="L445" s="171"/>
      <c r="M445" s="212"/>
    </row>
    <row r="446" spans="1:14" ht="23.45" customHeight="1" x14ac:dyDescent="0.25">
      <c r="A446" s="231"/>
      <c r="B446" s="228"/>
      <c r="C446" s="157"/>
      <c r="D446" s="103"/>
      <c r="E446" s="75" t="s">
        <v>5</v>
      </c>
      <c r="F446" s="76">
        <f t="shared" si="138"/>
        <v>0</v>
      </c>
      <c r="G446" s="104">
        <v>0</v>
      </c>
      <c r="H446" s="104">
        <v>0</v>
      </c>
      <c r="I446" s="104">
        <v>0</v>
      </c>
      <c r="J446" s="104">
        <v>0</v>
      </c>
      <c r="K446" s="213"/>
      <c r="L446" s="172"/>
      <c r="M446" s="213"/>
    </row>
    <row r="447" spans="1:14" ht="22.15" customHeight="1" x14ac:dyDescent="0.25">
      <c r="A447" s="229" t="s">
        <v>219</v>
      </c>
      <c r="B447" s="336" t="s">
        <v>70</v>
      </c>
      <c r="C447" s="155">
        <v>1650110130</v>
      </c>
      <c r="D447" s="103"/>
      <c r="E447" s="99" t="s">
        <v>10</v>
      </c>
      <c r="F447" s="74">
        <f t="shared" ref="F447:F451" si="145">SUM(G447:J447)</f>
        <v>64</v>
      </c>
      <c r="G447" s="100">
        <f>SUM(G448:G451)</f>
        <v>20</v>
      </c>
      <c r="H447" s="100">
        <f t="shared" ref="H447:J447" si="146">SUM(H448:H451)</f>
        <v>20</v>
      </c>
      <c r="I447" s="100">
        <f t="shared" si="146"/>
        <v>0</v>
      </c>
      <c r="J447" s="100">
        <f t="shared" si="146"/>
        <v>24</v>
      </c>
      <c r="K447" s="211" t="s">
        <v>263</v>
      </c>
      <c r="L447" s="170" t="s">
        <v>181</v>
      </c>
      <c r="M447" s="211" t="s">
        <v>180</v>
      </c>
    </row>
    <row r="448" spans="1:14" ht="25.15" customHeight="1" x14ac:dyDescent="0.25">
      <c r="A448" s="230"/>
      <c r="B448" s="336"/>
      <c r="C448" s="156"/>
      <c r="D448" s="103"/>
      <c r="E448" s="73" t="s">
        <v>1</v>
      </c>
      <c r="F448" s="74">
        <f t="shared" si="145"/>
        <v>0</v>
      </c>
      <c r="G448" s="101">
        <v>0</v>
      </c>
      <c r="H448" s="101">
        <v>0</v>
      </c>
      <c r="I448" s="101">
        <v>0</v>
      </c>
      <c r="J448" s="101">
        <v>0</v>
      </c>
      <c r="K448" s="212"/>
      <c r="L448" s="171"/>
      <c r="M448" s="212"/>
    </row>
    <row r="449" spans="1:13" ht="22.15" customHeight="1" x14ac:dyDescent="0.25">
      <c r="A449" s="230"/>
      <c r="B449" s="336"/>
      <c r="C449" s="156"/>
      <c r="D449" s="103"/>
      <c r="E449" s="73" t="s">
        <v>2</v>
      </c>
      <c r="F449" s="74">
        <f t="shared" si="145"/>
        <v>0</v>
      </c>
      <c r="G449" s="101">
        <v>0</v>
      </c>
      <c r="H449" s="101">
        <v>0</v>
      </c>
      <c r="I449" s="101">
        <v>0</v>
      </c>
      <c r="J449" s="101">
        <v>0</v>
      </c>
      <c r="K449" s="212"/>
      <c r="L449" s="171"/>
      <c r="M449" s="212"/>
    </row>
    <row r="450" spans="1:13" ht="25.15" customHeight="1" x14ac:dyDescent="0.25">
      <c r="A450" s="230"/>
      <c r="B450" s="336"/>
      <c r="C450" s="156"/>
      <c r="D450" s="103"/>
      <c r="E450" s="73" t="s">
        <v>3</v>
      </c>
      <c r="F450" s="74">
        <f t="shared" si="145"/>
        <v>64</v>
      </c>
      <c r="G450" s="100">
        <v>20</v>
      </c>
      <c r="H450" s="100">
        <v>20</v>
      </c>
      <c r="I450" s="100">
        <v>0</v>
      </c>
      <c r="J450" s="100">
        <v>24</v>
      </c>
      <c r="K450" s="212"/>
      <c r="L450" s="171"/>
      <c r="M450" s="212"/>
    </row>
    <row r="451" spans="1:13" ht="23.45" customHeight="1" x14ac:dyDescent="0.25">
      <c r="A451" s="231"/>
      <c r="B451" s="336"/>
      <c r="C451" s="157"/>
      <c r="D451" s="103"/>
      <c r="E451" s="75" t="s">
        <v>5</v>
      </c>
      <c r="F451" s="76">
        <f t="shared" si="145"/>
        <v>0</v>
      </c>
      <c r="G451" s="104">
        <v>0</v>
      </c>
      <c r="H451" s="104">
        <v>0</v>
      </c>
      <c r="I451" s="104">
        <v>0</v>
      </c>
      <c r="J451" s="104">
        <v>0</v>
      </c>
      <c r="K451" s="213"/>
      <c r="L451" s="172"/>
      <c r="M451" s="213"/>
    </row>
    <row r="452" spans="1:13" ht="15.75" customHeight="1" x14ac:dyDescent="0.25">
      <c r="A452" s="232" t="s">
        <v>224</v>
      </c>
      <c r="B452" s="223" t="s">
        <v>225</v>
      </c>
      <c r="C452" s="232" t="s">
        <v>257</v>
      </c>
      <c r="D452" s="106"/>
      <c r="E452" s="109" t="s">
        <v>10</v>
      </c>
      <c r="F452" s="110">
        <f>G452+H452+I452+J452</f>
        <v>214.08275</v>
      </c>
      <c r="G452" s="139">
        <f>G457</f>
        <v>214.08275</v>
      </c>
      <c r="H452" s="111">
        <v>0</v>
      </c>
      <c r="I452" s="111">
        <f t="shared" ref="I452" si="147">SUM(I453:I456)</f>
        <v>0</v>
      </c>
      <c r="J452" s="111">
        <v>0</v>
      </c>
      <c r="K452" s="235"/>
      <c r="L452" s="238" t="s">
        <v>259</v>
      </c>
      <c r="M452" s="183" t="s">
        <v>180</v>
      </c>
    </row>
    <row r="453" spans="1:13" x14ac:dyDescent="0.25">
      <c r="A453" s="233"/>
      <c r="B453" s="224"/>
      <c r="C453" s="233"/>
      <c r="D453" s="106"/>
      <c r="E453" s="112" t="s">
        <v>1</v>
      </c>
      <c r="F453" s="110">
        <f t="shared" ref="F453:F456" si="148">SUM(G453:J453)</f>
        <v>0</v>
      </c>
      <c r="G453" s="140">
        <v>0</v>
      </c>
      <c r="H453" s="110">
        <v>0</v>
      </c>
      <c r="I453" s="110">
        <v>0</v>
      </c>
      <c r="J453" s="110">
        <v>0</v>
      </c>
      <c r="K453" s="236"/>
      <c r="L453" s="239"/>
      <c r="M453" s="186"/>
    </row>
    <row r="454" spans="1:13" x14ac:dyDescent="0.25">
      <c r="A454" s="233"/>
      <c r="B454" s="224"/>
      <c r="C454" s="233"/>
      <c r="D454" s="106"/>
      <c r="E454" s="112" t="s">
        <v>2</v>
      </c>
      <c r="F454" s="110">
        <f t="shared" si="148"/>
        <v>200</v>
      </c>
      <c r="G454" s="139">
        <f>G459</f>
        <v>200</v>
      </c>
      <c r="H454" s="110">
        <v>0</v>
      </c>
      <c r="I454" s="110">
        <v>0</v>
      </c>
      <c r="J454" s="110">
        <v>0</v>
      </c>
      <c r="K454" s="236"/>
      <c r="L454" s="239"/>
      <c r="M454" s="186"/>
    </row>
    <row r="455" spans="1:13" x14ac:dyDescent="0.25">
      <c r="A455" s="233"/>
      <c r="B455" s="224"/>
      <c r="C455" s="233"/>
      <c r="D455" s="106"/>
      <c r="E455" s="112" t="s">
        <v>3</v>
      </c>
      <c r="F455" s="110">
        <f>G455+H455+I455+J455</f>
        <v>14.082750000000001</v>
      </c>
      <c r="G455" s="139">
        <f>G460</f>
        <v>14.082750000000001</v>
      </c>
      <c r="H455" s="111">
        <v>0</v>
      </c>
      <c r="I455" s="111">
        <v>0</v>
      </c>
      <c r="J455" s="111">
        <v>0</v>
      </c>
      <c r="K455" s="236"/>
      <c r="L455" s="239"/>
      <c r="M455" s="186"/>
    </row>
    <row r="456" spans="1:13" x14ac:dyDescent="0.25">
      <c r="A456" s="234"/>
      <c r="B456" s="225"/>
      <c r="C456" s="234"/>
      <c r="D456" s="106"/>
      <c r="E456" s="113" t="s">
        <v>5</v>
      </c>
      <c r="F456" s="114">
        <f t="shared" si="148"/>
        <v>0</v>
      </c>
      <c r="G456" s="108">
        <v>0</v>
      </c>
      <c r="H456" s="114">
        <v>0</v>
      </c>
      <c r="I456" s="114">
        <v>0</v>
      </c>
      <c r="J456" s="114">
        <v>0</v>
      </c>
      <c r="K456" s="237"/>
      <c r="L456" s="240"/>
      <c r="M456" s="187"/>
    </row>
    <row r="457" spans="1:13" ht="15.75" customHeight="1" x14ac:dyDescent="0.25">
      <c r="A457" s="232" t="s">
        <v>226</v>
      </c>
      <c r="B457" s="223" t="s">
        <v>244</v>
      </c>
      <c r="C457" s="232" t="s">
        <v>258</v>
      </c>
      <c r="D457" s="106"/>
      <c r="E457" s="109" t="s">
        <v>10</v>
      </c>
      <c r="F457" s="107">
        <f t="shared" ref="F457:F466" si="149">G457+H457+I457+J457</f>
        <v>214.08275</v>
      </c>
      <c r="G457" s="108">
        <f t="shared" ref="G457:J461" si="150">G462</f>
        <v>214.08275</v>
      </c>
      <c r="H457" s="108">
        <f t="shared" si="150"/>
        <v>0</v>
      </c>
      <c r="I457" s="108">
        <f t="shared" si="150"/>
        <v>0</v>
      </c>
      <c r="J457" s="108">
        <f t="shared" si="150"/>
        <v>0</v>
      </c>
      <c r="K457" s="235"/>
      <c r="L457" s="238" t="s">
        <v>259</v>
      </c>
      <c r="M457" s="183" t="s">
        <v>180</v>
      </c>
    </row>
    <row r="458" spans="1:13" x14ac:dyDescent="0.25">
      <c r="A458" s="233"/>
      <c r="B458" s="224"/>
      <c r="C458" s="233"/>
      <c r="D458" s="106"/>
      <c r="E458" s="112" t="s">
        <v>1</v>
      </c>
      <c r="F458" s="107">
        <f t="shared" si="149"/>
        <v>0</v>
      </c>
      <c r="G458" s="108">
        <f t="shared" si="150"/>
        <v>0</v>
      </c>
      <c r="H458" s="108">
        <f t="shared" si="150"/>
        <v>0</v>
      </c>
      <c r="I458" s="108">
        <f t="shared" si="150"/>
        <v>0</v>
      </c>
      <c r="J458" s="108">
        <f t="shared" si="150"/>
        <v>0</v>
      </c>
      <c r="K458" s="236"/>
      <c r="L458" s="239"/>
      <c r="M458" s="186"/>
    </row>
    <row r="459" spans="1:13" x14ac:dyDescent="0.25">
      <c r="A459" s="233"/>
      <c r="B459" s="224"/>
      <c r="C459" s="233"/>
      <c r="D459" s="106"/>
      <c r="E459" s="112" t="s">
        <v>2</v>
      </c>
      <c r="F459" s="107">
        <f t="shared" si="149"/>
        <v>200</v>
      </c>
      <c r="G459" s="108">
        <f t="shared" si="150"/>
        <v>200</v>
      </c>
      <c r="H459" s="108">
        <f t="shared" si="150"/>
        <v>0</v>
      </c>
      <c r="I459" s="108">
        <f t="shared" si="150"/>
        <v>0</v>
      </c>
      <c r="J459" s="108">
        <f t="shared" si="150"/>
        <v>0</v>
      </c>
      <c r="K459" s="236"/>
      <c r="L459" s="239"/>
      <c r="M459" s="186"/>
    </row>
    <row r="460" spans="1:13" x14ac:dyDescent="0.25">
      <c r="A460" s="233"/>
      <c r="B460" s="224"/>
      <c r="C460" s="233"/>
      <c r="D460" s="106"/>
      <c r="E460" s="112" t="s">
        <v>3</v>
      </c>
      <c r="F460" s="107">
        <f t="shared" si="149"/>
        <v>14.082750000000001</v>
      </c>
      <c r="G460" s="108">
        <f t="shared" si="150"/>
        <v>14.082750000000001</v>
      </c>
      <c r="H460" s="108">
        <f t="shared" si="150"/>
        <v>0</v>
      </c>
      <c r="I460" s="108">
        <f t="shared" si="150"/>
        <v>0</v>
      </c>
      <c r="J460" s="108">
        <f t="shared" si="150"/>
        <v>0</v>
      </c>
      <c r="K460" s="236"/>
      <c r="L460" s="239"/>
      <c r="M460" s="186"/>
    </row>
    <row r="461" spans="1:13" x14ac:dyDescent="0.25">
      <c r="A461" s="234"/>
      <c r="B461" s="225"/>
      <c r="C461" s="234"/>
      <c r="D461" s="106"/>
      <c r="E461" s="113" t="s">
        <v>5</v>
      </c>
      <c r="F461" s="107">
        <f t="shared" si="149"/>
        <v>0</v>
      </c>
      <c r="G461" s="108">
        <f t="shared" si="150"/>
        <v>0</v>
      </c>
      <c r="H461" s="108">
        <f t="shared" si="150"/>
        <v>0</v>
      </c>
      <c r="I461" s="108">
        <f t="shared" si="150"/>
        <v>0</v>
      </c>
      <c r="J461" s="108">
        <f t="shared" si="150"/>
        <v>0</v>
      </c>
      <c r="K461" s="237"/>
      <c r="L461" s="240"/>
      <c r="M461" s="187"/>
    </row>
    <row r="462" spans="1:13" x14ac:dyDescent="0.25">
      <c r="A462" s="229" t="s">
        <v>227</v>
      </c>
      <c r="B462" s="226" t="s">
        <v>260</v>
      </c>
      <c r="C462" s="155" t="s">
        <v>270</v>
      </c>
      <c r="D462" s="103"/>
      <c r="E462" s="99" t="s">
        <v>10</v>
      </c>
      <c r="F462" s="76">
        <f t="shared" si="149"/>
        <v>214.08275</v>
      </c>
      <c r="G462" s="104">
        <f>G465+G464</f>
        <v>214.08275</v>
      </c>
      <c r="H462" s="104">
        <v>0</v>
      </c>
      <c r="I462" s="104">
        <v>0</v>
      </c>
      <c r="J462" s="104">
        <v>0</v>
      </c>
      <c r="K462" s="211" t="s">
        <v>245</v>
      </c>
      <c r="L462" s="170" t="s">
        <v>259</v>
      </c>
      <c r="M462" s="211" t="s">
        <v>180</v>
      </c>
    </row>
    <row r="463" spans="1:13" x14ac:dyDescent="0.25">
      <c r="A463" s="230"/>
      <c r="B463" s="227"/>
      <c r="C463" s="156"/>
      <c r="D463" s="103"/>
      <c r="E463" s="73" t="s">
        <v>1</v>
      </c>
      <c r="F463" s="76">
        <f t="shared" si="149"/>
        <v>0</v>
      </c>
      <c r="G463" s="104">
        <v>0</v>
      </c>
      <c r="H463" s="104">
        <v>0</v>
      </c>
      <c r="I463" s="104">
        <v>0</v>
      </c>
      <c r="J463" s="104">
        <v>0</v>
      </c>
      <c r="K463" s="212"/>
      <c r="L463" s="171"/>
      <c r="M463" s="212"/>
    </row>
    <row r="464" spans="1:13" x14ac:dyDescent="0.25">
      <c r="A464" s="230"/>
      <c r="B464" s="227"/>
      <c r="C464" s="156"/>
      <c r="D464" s="103"/>
      <c r="E464" s="73" t="s">
        <v>2</v>
      </c>
      <c r="F464" s="76">
        <f t="shared" si="149"/>
        <v>200</v>
      </c>
      <c r="G464" s="104">
        <v>200</v>
      </c>
      <c r="H464" s="104">
        <v>0</v>
      </c>
      <c r="I464" s="104">
        <v>0</v>
      </c>
      <c r="J464" s="104">
        <v>0</v>
      </c>
      <c r="K464" s="212"/>
      <c r="L464" s="171"/>
      <c r="M464" s="212"/>
    </row>
    <row r="465" spans="1:13" x14ac:dyDescent="0.25">
      <c r="A465" s="230"/>
      <c r="B465" s="227"/>
      <c r="C465" s="156"/>
      <c r="D465" s="103"/>
      <c r="E465" s="73" t="s">
        <v>3</v>
      </c>
      <c r="F465" s="76">
        <f t="shared" si="149"/>
        <v>14.082750000000001</v>
      </c>
      <c r="G465" s="104">
        <v>14.082750000000001</v>
      </c>
      <c r="H465" s="104">
        <v>0</v>
      </c>
      <c r="I465" s="104">
        <v>0</v>
      </c>
      <c r="J465" s="104">
        <v>0</v>
      </c>
      <c r="K465" s="212"/>
      <c r="L465" s="171"/>
      <c r="M465" s="212"/>
    </row>
    <row r="466" spans="1:13" x14ac:dyDescent="0.25">
      <c r="A466" s="231"/>
      <c r="B466" s="228"/>
      <c r="C466" s="157"/>
      <c r="D466" s="103"/>
      <c r="E466" s="75" t="s">
        <v>5</v>
      </c>
      <c r="F466" s="76">
        <f t="shared" si="149"/>
        <v>0</v>
      </c>
      <c r="G466" s="104">
        <v>0</v>
      </c>
      <c r="H466" s="104">
        <v>0</v>
      </c>
      <c r="I466" s="104">
        <v>0</v>
      </c>
      <c r="J466" s="104">
        <v>0</v>
      </c>
      <c r="K466" s="213"/>
      <c r="L466" s="172"/>
      <c r="M466" s="213"/>
    </row>
    <row r="467" spans="1:13" x14ac:dyDescent="0.25">
      <c r="A467" s="326"/>
      <c r="B467" s="327" t="s">
        <v>107</v>
      </c>
      <c r="C467" s="328"/>
      <c r="D467" s="23"/>
      <c r="E467" s="61" t="s">
        <v>10</v>
      </c>
      <c r="F467" s="72">
        <f t="shared" si="138"/>
        <v>210447.78112</v>
      </c>
      <c r="G467" s="22">
        <f>G9</f>
        <v>50311.923120000007</v>
      </c>
      <c r="H467" s="22">
        <f t="shared" ref="H467:J467" si="151">H9</f>
        <v>38062</v>
      </c>
      <c r="I467" s="22">
        <f t="shared" si="151"/>
        <v>37964</v>
      </c>
      <c r="J467" s="22">
        <f t="shared" si="151"/>
        <v>84109.858000000007</v>
      </c>
      <c r="K467" s="328"/>
      <c r="L467" s="214"/>
      <c r="M467" s="329"/>
    </row>
    <row r="468" spans="1:13" x14ac:dyDescent="0.25">
      <c r="A468" s="326"/>
      <c r="B468" s="327"/>
      <c r="C468" s="328"/>
      <c r="D468" s="23"/>
      <c r="E468" s="61" t="s">
        <v>1</v>
      </c>
      <c r="F468" s="72">
        <f t="shared" si="138"/>
        <v>0</v>
      </c>
      <c r="G468" s="22">
        <f>G10</f>
        <v>0</v>
      </c>
      <c r="H468" s="22">
        <f t="shared" ref="H468:J468" si="152">H10</f>
        <v>0</v>
      </c>
      <c r="I468" s="22">
        <f t="shared" si="152"/>
        <v>0</v>
      </c>
      <c r="J468" s="22">
        <f t="shared" si="152"/>
        <v>0</v>
      </c>
      <c r="K468" s="328"/>
      <c r="L468" s="214"/>
      <c r="M468" s="329"/>
    </row>
    <row r="469" spans="1:13" x14ac:dyDescent="0.25">
      <c r="A469" s="326"/>
      <c r="B469" s="327"/>
      <c r="C469" s="328"/>
      <c r="D469" s="23"/>
      <c r="E469" s="61" t="s">
        <v>2</v>
      </c>
      <c r="F469" s="72">
        <f t="shared" si="138"/>
        <v>40625.334150000002</v>
      </c>
      <c r="G469" s="22">
        <f>G11</f>
        <v>12265.334150000001</v>
      </c>
      <c r="H469" s="22">
        <f t="shared" ref="H469:J469" si="153">H11</f>
        <v>8971</v>
      </c>
      <c r="I469" s="22">
        <f t="shared" si="153"/>
        <v>8971</v>
      </c>
      <c r="J469" s="22">
        <f t="shared" si="153"/>
        <v>10418</v>
      </c>
      <c r="K469" s="328"/>
      <c r="L469" s="214"/>
      <c r="M469" s="329"/>
    </row>
    <row r="470" spans="1:13" ht="27" customHeight="1" x14ac:dyDescent="0.25">
      <c r="A470" s="326"/>
      <c r="B470" s="327"/>
      <c r="C470" s="328"/>
      <c r="D470" s="23"/>
      <c r="E470" s="61" t="s">
        <v>3</v>
      </c>
      <c r="F470" s="72">
        <f t="shared" si="138"/>
        <v>169822.44697000002</v>
      </c>
      <c r="G470" s="22">
        <f>G12</f>
        <v>38046.588970000004</v>
      </c>
      <c r="H470" s="22">
        <f t="shared" ref="H470:J470" si="154">H12</f>
        <v>29091</v>
      </c>
      <c r="I470" s="22">
        <f t="shared" si="154"/>
        <v>28993</v>
      </c>
      <c r="J470" s="22">
        <f t="shared" si="154"/>
        <v>73691.858000000007</v>
      </c>
      <c r="K470" s="328"/>
      <c r="L470" s="214"/>
      <c r="M470" s="329"/>
    </row>
    <row r="471" spans="1:13" x14ac:dyDescent="0.25">
      <c r="A471" s="326"/>
      <c r="B471" s="327"/>
      <c r="C471" s="328"/>
      <c r="D471" s="23"/>
      <c r="E471" s="61" t="s">
        <v>5</v>
      </c>
      <c r="F471" s="72">
        <f t="shared" si="138"/>
        <v>0</v>
      </c>
      <c r="G471" s="22">
        <f>G13</f>
        <v>0</v>
      </c>
      <c r="H471" s="22">
        <f t="shared" ref="H471:J471" si="155">H13</f>
        <v>0</v>
      </c>
      <c r="I471" s="22">
        <f t="shared" si="155"/>
        <v>0</v>
      </c>
      <c r="J471" s="22">
        <f t="shared" si="155"/>
        <v>0</v>
      </c>
      <c r="K471" s="328"/>
      <c r="L471" s="214"/>
      <c r="M471" s="329"/>
    </row>
    <row r="472" spans="1:13" x14ac:dyDescent="0.25">
      <c r="A472" s="330"/>
      <c r="C472" s="334"/>
      <c r="D472" s="89"/>
      <c r="E472" s="90"/>
      <c r="F472" s="91"/>
      <c r="G472" s="92"/>
      <c r="H472" s="92"/>
      <c r="I472" s="92"/>
      <c r="J472" s="92"/>
      <c r="K472" s="334"/>
      <c r="L472" s="334"/>
      <c r="M472" s="325"/>
    </row>
    <row r="473" spans="1:13" x14ac:dyDescent="0.25">
      <c r="A473" s="330"/>
      <c r="C473" s="334"/>
      <c r="D473" s="89"/>
      <c r="E473" s="93"/>
      <c r="F473" s="91"/>
      <c r="G473" s="94"/>
      <c r="H473" s="94"/>
      <c r="I473" s="94"/>
      <c r="J473" s="94"/>
      <c r="K473" s="334"/>
      <c r="L473" s="334"/>
      <c r="M473" s="325"/>
    </row>
    <row r="482" spans="2:2" x14ac:dyDescent="0.25">
      <c r="B482" s="333"/>
    </row>
    <row r="483" spans="2:2" x14ac:dyDescent="0.25">
      <c r="B483" s="333"/>
    </row>
  </sheetData>
  <mergeCells count="585">
    <mergeCell ref="C427:C431"/>
    <mergeCell ref="B427:B431"/>
    <mergeCell ref="K427:K431"/>
    <mergeCell ref="M427:M431"/>
    <mergeCell ref="L427:L431"/>
    <mergeCell ref="B59:B63"/>
    <mergeCell ref="C59:C63"/>
    <mergeCell ref="A59:A63"/>
    <mergeCell ref="M316:M321"/>
    <mergeCell ref="A322:A326"/>
    <mergeCell ref="A342:A346"/>
    <mergeCell ref="B342:B346"/>
    <mergeCell ref="C387:C391"/>
    <mergeCell ref="C327:C331"/>
    <mergeCell ref="K327:K331"/>
    <mergeCell ref="L327:L331"/>
    <mergeCell ref="M327:M331"/>
    <mergeCell ref="A332:A336"/>
    <mergeCell ref="B337:B341"/>
    <mergeCell ref="C337:C341"/>
    <mergeCell ref="K337:K341"/>
    <mergeCell ref="E319:E320"/>
    <mergeCell ref="K392:K396"/>
    <mergeCell ref="M290:M294"/>
    <mergeCell ref="B482:B483"/>
    <mergeCell ref="C472:C473"/>
    <mergeCell ref="K472:K473"/>
    <mergeCell ref="L472:L473"/>
    <mergeCell ref="A422:A426"/>
    <mergeCell ref="A397:A401"/>
    <mergeCell ref="B417:B421"/>
    <mergeCell ref="A442:A446"/>
    <mergeCell ref="B447:B451"/>
    <mergeCell ref="B422:B426"/>
    <mergeCell ref="B437:B441"/>
    <mergeCell ref="A437:A441"/>
    <mergeCell ref="B442:B446"/>
    <mergeCell ref="K397:K401"/>
    <mergeCell ref="K432:K436"/>
    <mergeCell ref="L432:L436"/>
    <mergeCell ref="L447:L451"/>
    <mergeCell ref="A452:A456"/>
    <mergeCell ref="B452:B456"/>
    <mergeCell ref="C452:C456"/>
    <mergeCell ref="K452:K456"/>
    <mergeCell ref="C397:C401"/>
    <mergeCell ref="B397:B401"/>
    <mergeCell ref="C412:C416"/>
    <mergeCell ref="M472:M473"/>
    <mergeCell ref="A467:A471"/>
    <mergeCell ref="B467:B471"/>
    <mergeCell ref="C467:C471"/>
    <mergeCell ref="K467:K471"/>
    <mergeCell ref="L467:L471"/>
    <mergeCell ref="M467:M471"/>
    <mergeCell ref="C417:C421"/>
    <mergeCell ref="C422:C426"/>
    <mergeCell ref="C437:C441"/>
    <mergeCell ref="C442:C446"/>
    <mergeCell ref="A472:A473"/>
    <mergeCell ref="M432:M436"/>
    <mergeCell ref="A417:A421"/>
    <mergeCell ref="K422:K426"/>
    <mergeCell ref="L422:L426"/>
    <mergeCell ref="M422:M426"/>
    <mergeCell ref="K417:K421"/>
    <mergeCell ref="L417:L421"/>
    <mergeCell ref="M417:M421"/>
    <mergeCell ref="C432:C436"/>
    <mergeCell ref="A447:A451"/>
    <mergeCell ref="C447:C451"/>
    <mergeCell ref="K447:K451"/>
    <mergeCell ref="A387:A391"/>
    <mergeCell ref="B387:B391"/>
    <mergeCell ref="K387:K391"/>
    <mergeCell ref="L387:L391"/>
    <mergeCell ref="C377:C381"/>
    <mergeCell ref="K377:K381"/>
    <mergeCell ref="L377:L381"/>
    <mergeCell ref="K362:K366"/>
    <mergeCell ref="K357:K361"/>
    <mergeCell ref="L357:L361"/>
    <mergeCell ref="L362:L366"/>
    <mergeCell ref="B382:B386"/>
    <mergeCell ref="A377:A381"/>
    <mergeCell ref="B377:B381"/>
    <mergeCell ref="K372:K376"/>
    <mergeCell ref="K382:K386"/>
    <mergeCell ref="L316:L321"/>
    <mergeCell ref="A372:A376"/>
    <mergeCell ref="C367:C371"/>
    <mergeCell ref="K367:K371"/>
    <mergeCell ref="L367:L371"/>
    <mergeCell ref="A357:A361"/>
    <mergeCell ref="B352:B356"/>
    <mergeCell ref="B322:B326"/>
    <mergeCell ref="C322:C326"/>
    <mergeCell ref="A362:A366"/>
    <mergeCell ref="B362:B366"/>
    <mergeCell ref="C362:C366"/>
    <mergeCell ref="C342:C346"/>
    <mergeCell ref="K342:K346"/>
    <mergeCell ref="A347:A351"/>
    <mergeCell ref="K316:K321"/>
    <mergeCell ref="C372:C376"/>
    <mergeCell ref="C352:C356"/>
    <mergeCell ref="B367:B371"/>
    <mergeCell ref="L352:L356"/>
    <mergeCell ref="M285:M289"/>
    <mergeCell ref="C305:C309"/>
    <mergeCell ref="A305:A309"/>
    <mergeCell ref="B305:B309"/>
    <mergeCell ref="K305:K309"/>
    <mergeCell ref="K310:K315"/>
    <mergeCell ref="L305:L309"/>
    <mergeCell ref="L310:L315"/>
    <mergeCell ref="M310:M315"/>
    <mergeCell ref="B310:B315"/>
    <mergeCell ref="K285:K289"/>
    <mergeCell ref="L285:L289"/>
    <mergeCell ref="L300:L304"/>
    <mergeCell ref="M305:M309"/>
    <mergeCell ref="A290:A294"/>
    <mergeCell ref="M295:M299"/>
    <mergeCell ref="M300:M304"/>
    <mergeCell ref="B290:B294"/>
    <mergeCell ref="A285:A289"/>
    <mergeCell ref="C285:C289"/>
    <mergeCell ref="B285:B289"/>
    <mergeCell ref="C290:C294"/>
    <mergeCell ref="L295:L299"/>
    <mergeCell ref="A300:A304"/>
    <mergeCell ref="M270:M274"/>
    <mergeCell ref="C259:C263"/>
    <mergeCell ref="C280:C284"/>
    <mergeCell ref="B275:B279"/>
    <mergeCell ref="A275:A279"/>
    <mergeCell ref="C275:C279"/>
    <mergeCell ref="K275:K279"/>
    <mergeCell ref="L275:L279"/>
    <mergeCell ref="M275:M279"/>
    <mergeCell ref="A280:A284"/>
    <mergeCell ref="B280:B284"/>
    <mergeCell ref="K280:K284"/>
    <mergeCell ref="L280:L284"/>
    <mergeCell ref="A264:A269"/>
    <mergeCell ref="B264:B269"/>
    <mergeCell ref="K264:K269"/>
    <mergeCell ref="L264:L269"/>
    <mergeCell ref="A270:A274"/>
    <mergeCell ref="B270:B274"/>
    <mergeCell ref="K270:K274"/>
    <mergeCell ref="H267:H268"/>
    <mergeCell ref="I267:I268"/>
    <mergeCell ref="J267:J268"/>
    <mergeCell ref="M249:M253"/>
    <mergeCell ref="A254:A258"/>
    <mergeCell ref="B254:B258"/>
    <mergeCell ref="K254:K258"/>
    <mergeCell ref="L254:L258"/>
    <mergeCell ref="M254:M258"/>
    <mergeCell ref="D254:D258"/>
    <mergeCell ref="C249:C253"/>
    <mergeCell ref="C254:C258"/>
    <mergeCell ref="M234:M238"/>
    <mergeCell ref="C229:C233"/>
    <mergeCell ref="C234:C238"/>
    <mergeCell ref="A239:A243"/>
    <mergeCell ref="B239:B243"/>
    <mergeCell ref="K239:K243"/>
    <mergeCell ref="L239:L243"/>
    <mergeCell ref="M239:M243"/>
    <mergeCell ref="C239:C243"/>
    <mergeCell ref="A229:A233"/>
    <mergeCell ref="B229:B233"/>
    <mergeCell ref="A234:A238"/>
    <mergeCell ref="B234:B238"/>
    <mergeCell ref="K234:K238"/>
    <mergeCell ref="L234:L238"/>
    <mergeCell ref="M159:M163"/>
    <mergeCell ref="A209:A213"/>
    <mergeCell ref="B209:B213"/>
    <mergeCell ref="K209:K213"/>
    <mergeCell ref="L209:L213"/>
    <mergeCell ref="M209:M213"/>
    <mergeCell ref="A169:A173"/>
    <mergeCell ref="K229:K233"/>
    <mergeCell ref="L229:L233"/>
    <mergeCell ref="M229:M233"/>
    <mergeCell ref="M174:M178"/>
    <mergeCell ref="M199:M203"/>
    <mergeCell ref="C199:C203"/>
    <mergeCell ref="C204:C208"/>
    <mergeCell ref="A224:A228"/>
    <mergeCell ref="B224:B228"/>
    <mergeCell ref="K224:K228"/>
    <mergeCell ref="L224:L228"/>
    <mergeCell ref="C219:C223"/>
    <mergeCell ref="C224:C228"/>
    <mergeCell ref="M169:M173"/>
    <mergeCell ref="M179:M183"/>
    <mergeCell ref="A204:A208"/>
    <mergeCell ref="A189:A193"/>
    <mergeCell ref="K149:K153"/>
    <mergeCell ref="A124:A128"/>
    <mergeCell ref="C124:C128"/>
    <mergeCell ref="K124:K128"/>
    <mergeCell ref="A149:A153"/>
    <mergeCell ref="B149:B153"/>
    <mergeCell ref="B124:B127"/>
    <mergeCell ref="M139:M143"/>
    <mergeCell ref="M129:M133"/>
    <mergeCell ref="L139:L143"/>
    <mergeCell ref="A144:A148"/>
    <mergeCell ref="B144:B148"/>
    <mergeCell ref="C144:C148"/>
    <mergeCell ref="K144:K148"/>
    <mergeCell ref="M144:M148"/>
    <mergeCell ref="L124:L128"/>
    <mergeCell ref="M124:M128"/>
    <mergeCell ref="L134:L138"/>
    <mergeCell ref="A129:A133"/>
    <mergeCell ref="B129:B133"/>
    <mergeCell ref="C129:C133"/>
    <mergeCell ref="K129:K133"/>
    <mergeCell ref="L129:L133"/>
    <mergeCell ref="M134:M138"/>
    <mergeCell ref="A139:A143"/>
    <mergeCell ref="B139:B143"/>
    <mergeCell ref="L144:L148"/>
    <mergeCell ref="A29:A33"/>
    <mergeCell ref="B29:B33"/>
    <mergeCell ref="C94:C98"/>
    <mergeCell ref="K94:K98"/>
    <mergeCell ref="M79:M83"/>
    <mergeCell ref="M84:M88"/>
    <mergeCell ref="M94:M98"/>
    <mergeCell ref="C99:C103"/>
    <mergeCell ref="K99:K103"/>
    <mergeCell ref="L99:L103"/>
    <mergeCell ref="L94:L98"/>
    <mergeCell ref="A84:A88"/>
    <mergeCell ref="B84:B88"/>
    <mergeCell ref="C84:C88"/>
    <mergeCell ref="K84:K88"/>
    <mergeCell ref="L84:L88"/>
    <mergeCell ref="A44:A48"/>
    <mergeCell ref="L49:L53"/>
    <mergeCell ref="M64:M68"/>
    <mergeCell ref="A74:A78"/>
    <mergeCell ref="K74:K78"/>
    <mergeCell ref="A49:A53"/>
    <mergeCell ref="A64:A68"/>
    <mergeCell ref="C64:C68"/>
    <mergeCell ref="K64:K68"/>
    <mergeCell ref="C74:C78"/>
    <mergeCell ref="A69:A73"/>
    <mergeCell ref="B69:B73"/>
    <mergeCell ref="C69:C73"/>
    <mergeCell ref="K69:K73"/>
    <mergeCell ref="K59:K63"/>
    <mergeCell ref="L34:L38"/>
    <mergeCell ref="B94:B98"/>
    <mergeCell ref="K44:K48"/>
    <mergeCell ref="L44:L48"/>
    <mergeCell ref="B64:B68"/>
    <mergeCell ref="L74:L78"/>
    <mergeCell ref="M74:M78"/>
    <mergeCell ref="L64:L68"/>
    <mergeCell ref="M69:M73"/>
    <mergeCell ref="M49:M53"/>
    <mergeCell ref="L104:L108"/>
    <mergeCell ref="M19:M23"/>
    <mergeCell ref="M34:M38"/>
    <mergeCell ref="M44:M48"/>
    <mergeCell ref="L14:L18"/>
    <mergeCell ref="C29:C33"/>
    <mergeCell ref="B44:B48"/>
    <mergeCell ref="C44:C48"/>
    <mergeCell ref="B19:B23"/>
    <mergeCell ref="C19:C23"/>
    <mergeCell ref="K19:K23"/>
    <mergeCell ref="L19:L23"/>
    <mergeCell ref="B24:B28"/>
    <mergeCell ref="C24:C28"/>
    <mergeCell ref="K24:K28"/>
    <mergeCell ref="L24:L28"/>
    <mergeCell ref="M24:M28"/>
    <mergeCell ref="D34:D38"/>
    <mergeCell ref="B79:B83"/>
    <mergeCell ref="C79:C83"/>
    <mergeCell ref="K79:K83"/>
    <mergeCell ref="L79:L83"/>
    <mergeCell ref="C34:C38"/>
    <mergeCell ref="K34:K38"/>
    <mergeCell ref="M29:M33"/>
    <mergeCell ref="M119:M123"/>
    <mergeCell ref="B89:B93"/>
    <mergeCell ref="C89:C93"/>
    <mergeCell ref="K89:K93"/>
    <mergeCell ref="L89:L93"/>
    <mergeCell ref="M89:M93"/>
    <mergeCell ref="A109:A113"/>
    <mergeCell ref="B109:B113"/>
    <mergeCell ref="C109:C113"/>
    <mergeCell ref="K109:K113"/>
    <mergeCell ref="L109:L113"/>
    <mergeCell ref="M109:M113"/>
    <mergeCell ref="L114:L118"/>
    <mergeCell ref="M114:M118"/>
    <mergeCell ref="M99:M103"/>
    <mergeCell ref="A94:A98"/>
    <mergeCell ref="A99:A103"/>
    <mergeCell ref="B99:B103"/>
    <mergeCell ref="A114:A118"/>
    <mergeCell ref="K114:K118"/>
    <mergeCell ref="A89:A93"/>
    <mergeCell ref="A119:A123"/>
    <mergeCell ref="D109:D113"/>
    <mergeCell ref="A79:A83"/>
    <mergeCell ref="L9:L13"/>
    <mergeCell ref="M9:M13"/>
    <mergeCell ref="A54:A58"/>
    <mergeCell ref="B54:B58"/>
    <mergeCell ref="C54:C58"/>
    <mergeCell ref="K54:K58"/>
    <mergeCell ref="L54:L58"/>
    <mergeCell ref="M54:M58"/>
    <mergeCell ref="M14:M18"/>
    <mergeCell ref="A14:A18"/>
    <mergeCell ref="A34:A38"/>
    <mergeCell ref="B34:B38"/>
    <mergeCell ref="C14:C18"/>
    <mergeCell ref="A39:A43"/>
    <mergeCell ref="B39:B43"/>
    <mergeCell ref="C39:C43"/>
    <mergeCell ref="K39:K43"/>
    <mergeCell ref="L39:L43"/>
    <mergeCell ref="M39:M43"/>
    <mergeCell ref="K14:K18"/>
    <mergeCell ref="B14:B18"/>
    <mergeCell ref="K29:K33"/>
    <mergeCell ref="L29:L33"/>
    <mergeCell ref="K1:M1"/>
    <mergeCell ref="B114:B118"/>
    <mergeCell ref="C114:C118"/>
    <mergeCell ref="B179:B183"/>
    <mergeCell ref="K139:K143"/>
    <mergeCell ref="A9:A13"/>
    <mergeCell ref="B9:B13"/>
    <mergeCell ref="C9:C13"/>
    <mergeCell ref="K9:K13"/>
    <mergeCell ref="B49:B53"/>
    <mergeCell ref="C49:C53"/>
    <mergeCell ref="K49:K53"/>
    <mergeCell ref="A19:A23"/>
    <mergeCell ref="A104:A108"/>
    <mergeCell ref="B104:B108"/>
    <mergeCell ref="C104:C108"/>
    <mergeCell ref="K104:K108"/>
    <mergeCell ref="A24:A28"/>
    <mergeCell ref="B169:B173"/>
    <mergeCell ref="C169:C173"/>
    <mergeCell ref="K169:K173"/>
    <mergeCell ref="C159:C163"/>
    <mergeCell ref="A134:A138"/>
    <mergeCell ref="B74:B78"/>
    <mergeCell ref="K4:M4"/>
    <mergeCell ref="K2:M2"/>
    <mergeCell ref="K3:M3"/>
    <mergeCell ref="K6:K8"/>
    <mergeCell ref="L6:L8"/>
    <mergeCell ref="A5:M5"/>
    <mergeCell ref="A6:A8"/>
    <mergeCell ref="B6:B8"/>
    <mergeCell ref="C6:C8"/>
    <mergeCell ref="M6:M8"/>
    <mergeCell ref="E6:E8"/>
    <mergeCell ref="F6:F8"/>
    <mergeCell ref="G6:J7"/>
    <mergeCell ref="D6:D8"/>
    <mergeCell ref="B134:B138"/>
    <mergeCell ref="C134:C138"/>
    <mergeCell ref="K134:K138"/>
    <mergeCell ref="C139:C143"/>
    <mergeCell ref="B119:B123"/>
    <mergeCell ref="C119:C123"/>
    <mergeCell ref="K119:K123"/>
    <mergeCell ref="C244:C248"/>
    <mergeCell ref="L270:L274"/>
    <mergeCell ref="L249:L253"/>
    <mergeCell ref="B204:B208"/>
    <mergeCell ref="B189:B193"/>
    <mergeCell ref="C189:C193"/>
    <mergeCell ref="L174:L178"/>
    <mergeCell ref="L149:L153"/>
    <mergeCell ref="L179:L183"/>
    <mergeCell ref="K174:K178"/>
    <mergeCell ref="K179:K183"/>
    <mergeCell ref="L169:L173"/>
    <mergeCell ref="K159:K163"/>
    <mergeCell ref="L159:L163"/>
    <mergeCell ref="D119:D123"/>
    <mergeCell ref="D129:D133"/>
    <mergeCell ref="L119:L123"/>
    <mergeCell ref="K300:K304"/>
    <mergeCell ref="B295:B299"/>
    <mergeCell ref="C295:C299"/>
    <mergeCell ref="B300:B304"/>
    <mergeCell ref="C300:C304"/>
    <mergeCell ref="A316:A321"/>
    <mergeCell ref="B316:B321"/>
    <mergeCell ref="A249:A253"/>
    <mergeCell ref="B249:B253"/>
    <mergeCell ref="K249:K253"/>
    <mergeCell ref="A259:A263"/>
    <mergeCell ref="B259:B263"/>
    <mergeCell ref="A295:A299"/>
    <mergeCell ref="K295:K299"/>
    <mergeCell ref="A310:A315"/>
    <mergeCell ref="K290:K294"/>
    <mergeCell ref="F319:F320"/>
    <mergeCell ref="H319:H320"/>
    <mergeCell ref="I319:I320"/>
    <mergeCell ref="J319:J320"/>
    <mergeCell ref="C267:C268"/>
    <mergeCell ref="E267:E268"/>
    <mergeCell ref="F267:F268"/>
    <mergeCell ref="L290:L294"/>
    <mergeCell ref="A244:A248"/>
    <mergeCell ref="B244:B248"/>
    <mergeCell ref="K244:K248"/>
    <mergeCell ref="B432:B436"/>
    <mergeCell ref="A432:A436"/>
    <mergeCell ref="B347:B351"/>
    <mergeCell ref="C347:C351"/>
    <mergeCell ref="A352:A356"/>
    <mergeCell ref="B327:B331"/>
    <mergeCell ref="B402:B406"/>
    <mergeCell ref="A402:A406"/>
    <mergeCell ref="C402:C406"/>
    <mergeCell ref="A412:A416"/>
    <mergeCell ref="B412:B416"/>
    <mergeCell ref="A382:A386"/>
    <mergeCell ref="A367:A371"/>
    <mergeCell ref="A392:A396"/>
    <mergeCell ref="B392:B396"/>
    <mergeCell ref="C392:C396"/>
    <mergeCell ref="C382:C386"/>
    <mergeCell ref="B357:B361"/>
    <mergeCell ref="C357:C361"/>
    <mergeCell ref="B372:B376"/>
    <mergeCell ref="A427:A431"/>
    <mergeCell ref="M322:M326"/>
    <mergeCell ref="K347:K351"/>
    <mergeCell ref="L347:L351"/>
    <mergeCell ref="M347:M351"/>
    <mergeCell ref="K332:K336"/>
    <mergeCell ref="L332:L336"/>
    <mergeCell ref="K352:K356"/>
    <mergeCell ref="M337:M341"/>
    <mergeCell ref="A327:A331"/>
    <mergeCell ref="M342:M346"/>
    <mergeCell ref="A337:A341"/>
    <mergeCell ref="K322:K326"/>
    <mergeCell ref="L337:L341"/>
    <mergeCell ref="B332:B336"/>
    <mergeCell ref="C332:C336"/>
    <mergeCell ref="L342:L346"/>
    <mergeCell ref="M397:M401"/>
    <mergeCell ref="K402:K406"/>
    <mergeCell ref="L402:L406"/>
    <mergeCell ref="M402:M406"/>
    <mergeCell ref="K412:K416"/>
    <mergeCell ref="L412:L416"/>
    <mergeCell ref="M412:M416"/>
    <mergeCell ref="M352:M356"/>
    <mergeCell ref="M367:M371"/>
    <mergeCell ref="M357:M361"/>
    <mergeCell ref="M362:M366"/>
    <mergeCell ref="M372:M376"/>
    <mergeCell ref="M387:M391"/>
    <mergeCell ref="L397:L401"/>
    <mergeCell ref="M392:M396"/>
    <mergeCell ref="L392:L396"/>
    <mergeCell ref="L372:L376"/>
    <mergeCell ref="M377:M381"/>
    <mergeCell ref="L382:L386"/>
    <mergeCell ref="M382:M386"/>
    <mergeCell ref="M452:M456"/>
    <mergeCell ref="B457:B461"/>
    <mergeCell ref="B462:B466"/>
    <mergeCell ref="A462:A466"/>
    <mergeCell ref="A457:A461"/>
    <mergeCell ref="C457:C461"/>
    <mergeCell ref="C462:C466"/>
    <mergeCell ref="K457:K461"/>
    <mergeCell ref="K462:K466"/>
    <mergeCell ref="L457:L461"/>
    <mergeCell ref="L462:L466"/>
    <mergeCell ref="M457:M461"/>
    <mergeCell ref="M462:M466"/>
    <mergeCell ref="L452:L456"/>
    <mergeCell ref="M447:M451"/>
    <mergeCell ref="M442:M446"/>
    <mergeCell ref="L442:L446"/>
    <mergeCell ref="K442:K446"/>
    <mergeCell ref="M437:M441"/>
    <mergeCell ref="L437:L441"/>
    <mergeCell ref="K437:K441"/>
    <mergeCell ref="L322:L326"/>
    <mergeCell ref="C154:C158"/>
    <mergeCell ref="K154:K158"/>
    <mergeCell ref="L154:L158"/>
    <mergeCell ref="K184:K188"/>
    <mergeCell ref="K189:K193"/>
    <mergeCell ref="K194:K198"/>
    <mergeCell ref="L184:L188"/>
    <mergeCell ref="L204:L208"/>
    <mergeCell ref="K199:K203"/>
    <mergeCell ref="L199:L203"/>
    <mergeCell ref="M280:M284"/>
    <mergeCell ref="K259:K263"/>
    <mergeCell ref="L259:L263"/>
    <mergeCell ref="M259:M263"/>
    <mergeCell ref="M214:M218"/>
    <mergeCell ref="M219:M223"/>
    <mergeCell ref="A194:A198"/>
    <mergeCell ref="B194:B198"/>
    <mergeCell ref="C194:C198"/>
    <mergeCell ref="A199:A203"/>
    <mergeCell ref="B199:B203"/>
    <mergeCell ref="A174:A178"/>
    <mergeCell ref="B174:B178"/>
    <mergeCell ref="C174:C178"/>
    <mergeCell ref="D144:D148"/>
    <mergeCell ref="D149:D153"/>
    <mergeCell ref="D154:D158"/>
    <mergeCell ref="D184:D188"/>
    <mergeCell ref="A164:A168"/>
    <mergeCell ref="B164:B168"/>
    <mergeCell ref="A184:A188"/>
    <mergeCell ref="B184:B188"/>
    <mergeCell ref="C184:C188"/>
    <mergeCell ref="A179:A183"/>
    <mergeCell ref="C179:C183"/>
    <mergeCell ref="A154:A158"/>
    <mergeCell ref="B154:B158"/>
    <mergeCell ref="A159:A163"/>
    <mergeCell ref="B159:B163"/>
    <mergeCell ref="C149:C153"/>
    <mergeCell ref="A214:A218"/>
    <mergeCell ref="B214:B218"/>
    <mergeCell ref="K214:K218"/>
    <mergeCell ref="L214:L218"/>
    <mergeCell ref="C209:C213"/>
    <mergeCell ref="C214:C218"/>
    <mergeCell ref="A219:A223"/>
    <mergeCell ref="B219:B223"/>
    <mergeCell ref="K219:K223"/>
    <mergeCell ref="L219:L223"/>
    <mergeCell ref="A407:A411"/>
    <mergeCell ref="B407:B411"/>
    <mergeCell ref="C407:C411"/>
    <mergeCell ref="K407:K411"/>
    <mergeCell ref="L407:L411"/>
    <mergeCell ref="M407:M411"/>
    <mergeCell ref="L59:L63"/>
    <mergeCell ref="M59:M63"/>
    <mergeCell ref="E313:E314"/>
    <mergeCell ref="F313:F314"/>
    <mergeCell ref="H313:H314"/>
    <mergeCell ref="I313:I314"/>
    <mergeCell ref="J313:J314"/>
    <mergeCell ref="M184:M188"/>
    <mergeCell ref="K204:K208"/>
    <mergeCell ref="L189:L193"/>
    <mergeCell ref="M189:M193"/>
    <mergeCell ref="M204:M208"/>
    <mergeCell ref="L69:L73"/>
    <mergeCell ref="M104:M108"/>
    <mergeCell ref="M149:M153"/>
    <mergeCell ref="M154:M158"/>
    <mergeCell ref="L244:L248"/>
    <mergeCell ref="M244:M248"/>
  </mergeCells>
  <pageMargins left="0.39370078740157483" right="0.23622047244094491" top="0.74803149606299213" bottom="0.59055118110236227" header="0.31496062992125984" footer="0.31496062992125984"/>
  <pageSetup paperSize="9" scale="41" orientation="landscape" horizontalDpi="1200" verticalDpi="180" r:id="rId1"/>
  <rowBreaks count="9" manualBreakCount="9">
    <brk id="58" max="12" man="1"/>
    <brk id="113" max="12" man="1"/>
    <brk id="178" max="12" man="1"/>
    <brk id="223" max="12" man="1"/>
    <brk id="253" max="12" man="1"/>
    <brk id="284" max="12" man="1"/>
    <brk id="331" max="12" man="1"/>
    <brk id="371" max="12" man="1"/>
    <brk id="421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2017-10-26T04:40:50Z</dcterms:modified>
</cp:coreProperties>
</file>